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Default Extension="emf" ContentType="image/x-emf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Default Extension="docx" ContentType="application/vnd.openxmlformats-officedocument.wordprocessingml.document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5480" windowHeight="8190" tabRatio="708"/>
  </bookViews>
  <sheets>
    <sheet name="Zadání a charakteristiky" sheetId="1" r:id="rId1"/>
    <sheet name="Regresní přímka" sheetId="2" r:id="rId2"/>
    <sheet name="Mod. exp. trend" sheetId="3" r:id="rId3"/>
    <sheet name="Logistický trend" sheetId="4" r:id="rId4"/>
    <sheet name="Gompertzova křivka" sheetId="5" r:id="rId5"/>
  </sheets>
  <calcPr calcId="124519"/>
</workbook>
</file>

<file path=xl/calcChain.xml><?xml version="1.0" encoding="utf-8"?>
<calcChain xmlns="http://schemas.openxmlformats.org/spreadsheetml/2006/main">
  <c r="F14" i="5"/>
  <c r="D16" i="1"/>
  <c r="F14" i="3"/>
  <c r="D5" i="4" l="1"/>
  <c r="D6" l="1"/>
  <c r="D7"/>
  <c r="D8"/>
  <c r="D9"/>
  <c r="D10"/>
  <c r="D11"/>
  <c r="D12"/>
  <c r="D13"/>
  <c r="E13" i="1"/>
  <c r="F13"/>
  <c r="D13" i="2"/>
  <c r="G14" i="4" l="1"/>
  <c r="H14"/>
  <c r="I14"/>
  <c r="D5" i="5"/>
  <c r="I6" i="4" l="1"/>
  <c r="H6" s="1"/>
  <c r="G6" s="1"/>
  <c r="D5" i="2"/>
  <c r="D6"/>
  <c r="D7"/>
  <c r="D8"/>
  <c r="D9"/>
  <c r="D10"/>
  <c r="D11"/>
  <c r="D12"/>
  <c r="C21"/>
  <c r="C22"/>
  <c r="C23"/>
  <c r="C24"/>
  <c r="C25"/>
  <c r="C26"/>
  <c r="C27"/>
  <c r="C20"/>
  <c r="C19"/>
  <c r="B16" i="1"/>
  <c r="C16" s="1"/>
  <c r="D17"/>
  <c r="C28" i="2" l="1"/>
  <c r="D13" i="5"/>
  <c r="D27" s="1"/>
  <c r="D12"/>
  <c r="D26" s="1"/>
  <c r="D11"/>
  <c r="D25" s="1"/>
  <c r="D10"/>
  <c r="D24" s="1"/>
  <c r="D9"/>
  <c r="D23" s="1"/>
  <c r="D8"/>
  <c r="D22" s="1"/>
  <c r="D7"/>
  <c r="D21" s="1"/>
  <c r="D6"/>
  <c r="D25" i="4"/>
  <c r="D20"/>
  <c r="E20" s="1"/>
  <c r="D13" i="3"/>
  <c r="D27" s="1"/>
  <c r="D12"/>
  <c r="D26" s="1"/>
  <c r="D11"/>
  <c r="D25" s="1"/>
  <c r="D10"/>
  <c r="D24" s="1"/>
  <c r="D9"/>
  <c r="D23" s="1"/>
  <c r="D8"/>
  <c r="D22" s="1"/>
  <c r="D7"/>
  <c r="D21" s="1"/>
  <c r="D6"/>
  <c r="D5"/>
  <c r="D22" i="4" l="1"/>
  <c r="E22" s="1"/>
  <c r="D24"/>
  <c r="E24" s="1"/>
  <c r="D23"/>
  <c r="E23" s="1"/>
  <c r="D27"/>
  <c r="E27" s="1"/>
  <c r="D26"/>
  <c r="E26" s="1"/>
  <c r="D21"/>
  <c r="E21" s="1"/>
  <c r="D20" i="5"/>
  <c r="E20" s="1"/>
  <c r="E24"/>
  <c r="E25"/>
  <c r="D19"/>
  <c r="E19" s="1"/>
  <c r="E23"/>
  <c r="E27"/>
  <c r="E21"/>
  <c r="E22"/>
  <c r="E26"/>
  <c r="I14"/>
  <c r="D20" i="3"/>
  <c r="E20" s="1"/>
  <c r="E24"/>
  <c r="D19" i="4"/>
  <c r="E19" s="1"/>
  <c r="D19" i="3"/>
  <c r="E19" s="1"/>
  <c r="G14"/>
  <c r="E23"/>
  <c r="E27"/>
  <c r="E22"/>
  <c r="H14"/>
  <c r="E26"/>
  <c r="E25" i="4"/>
  <c r="E21" i="3"/>
  <c r="E25"/>
  <c r="I14"/>
  <c r="H14" i="5"/>
  <c r="G14"/>
  <c r="B25" i="2"/>
  <c r="F25"/>
  <c r="G25" s="1"/>
  <c r="B21"/>
  <c r="F21"/>
  <c r="G21" s="1"/>
  <c r="F26"/>
  <c r="G26" s="1"/>
  <c r="B26"/>
  <c r="F22"/>
  <c r="G22" s="1"/>
  <c r="B22"/>
  <c r="F27"/>
  <c r="G27" s="1"/>
  <c r="B27"/>
  <c r="F23"/>
  <c r="G23" s="1"/>
  <c r="B23"/>
  <c r="F19"/>
  <c r="G19" s="1"/>
  <c r="B19"/>
  <c r="F24"/>
  <c r="G24" s="1"/>
  <c r="B24"/>
  <c r="F20"/>
  <c r="G20" s="1"/>
  <c r="B20"/>
  <c r="F7" i="1"/>
  <c r="F8"/>
  <c r="F9"/>
  <c r="F10"/>
  <c r="F11"/>
  <c r="F12"/>
  <c r="F6"/>
  <c r="E7"/>
  <c r="E8"/>
  <c r="E9"/>
  <c r="E10"/>
  <c r="E11"/>
  <c r="E12"/>
  <c r="E6"/>
  <c r="I6" i="5" l="1"/>
  <c r="H6" s="1"/>
  <c r="G6" s="1"/>
  <c r="E28"/>
  <c r="E14" i="4"/>
  <c r="F14" s="1"/>
  <c r="E28"/>
  <c r="I6" i="3"/>
  <c r="H6" s="1"/>
  <c r="G6" s="1"/>
  <c r="E14" s="1"/>
  <c r="E16" i="1"/>
  <c r="F16"/>
  <c r="E28" i="3"/>
  <c r="G28" i="2"/>
  <c r="B28"/>
  <c r="H6" s="1"/>
  <c r="E10" i="4" l="1"/>
  <c r="E8" i="5"/>
  <c r="B22" s="1"/>
  <c r="C22" s="1"/>
  <c r="F16"/>
  <c r="G6" i="2"/>
  <c r="E13" s="1"/>
  <c r="E8" i="4"/>
  <c r="E9"/>
  <c r="E13"/>
  <c r="E7"/>
  <c r="E6"/>
  <c r="E11"/>
  <c r="E12"/>
  <c r="E5"/>
  <c r="E5" i="5"/>
  <c r="E7"/>
  <c r="B21" s="1"/>
  <c r="C21" s="1"/>
  <c r="E9"/>
  <c r="B23" s="1"/>
  <c r="C23" s="1"/>
  <c r="E10"/>
  <c r="B24" s="1"/>
  <c r="C24" s="1"/>
  <c r="E11"/>
  <c r="B25" s="1"/>
  <c r="C25" s="1"/>
  <c r="E12"/>
  <c r="B26" s="1"/>
  <c r="C26" s="1"/>
  <c r="E13"/>
  <c r="B27" s="1"/>
  <c r="C27" s="1"/>
  <c r="E6"/>
  <c r="B20" s="1"/>
  <c r="C20" s="1"/>
  <c r="F16" i="2"/>
  <c r="B19" i="5" l="1"/>
  <c r="C19" s="1"/>
  <c r="C28" s="1"/>
  <c r="H8" s="1"/>
  <c r="E14" i="2"/>
  <c r="F14" s="1"/>
  <c r="E7"/>
  <c r="D21" s="1"/>
  <c r="E21" s="1"/>
  <c r="E11"/>
  <c r="D25" s="1"/>
  <c r="E25" s="1"/>
  <c r="E5"/>
  <c r="E9"/>
  <c r="D23" s="1"/>
  <c r="E23" s="1"/>
  <c r="D27"/>
  <c r="E27" s="1"/>
  <c r="E8"/>
  <c r="D22" s="1"/>
  <c r="E22" s="1"/>
  <c r="E12"/>
  <c r="D26" s="1"/>
  <c r="E26" s="1"/>
  <c r="E6"/>
  <c r="D20" s="1"/>
  <c r="E20" s="1"/>
  <c r="E10"/>
  <c r="D24" s="1"/>
  <c r="E24" s="1"/>
  <c r="E11" i="3"/>
  <c r="B25" s="1"/>
  <c r="C25" s="1"/>
  <c r="E10"/>
  <c r="B24" s="1"/>
  <c r="C24" s="1"/>
  <c r="E5"/>
  <c r="E9"/>
  <c r="B23" s="1"/>
  <c r="C23" s="1"/>
  <c r="E8"/>
  <c r="B22" s="1"/>
  <c r="C22" s="1"/>
  <c r="F16"/>
  <c r="E12"/>
  <c r="B26" s="1"/>
  <c r="C26" s="1"/>
  <c r="E7"/>
  <c r="B21" s="1"/>
  <c r="C21" s="1"/>
  <c r="E6"/>
  <c r="B20" s="1"/>
  <c r="C20" s="1"/>
  <c r="E13"/>
  <c r="B27" s="1"/>
  <c r="C27" s="1"/>
  <c r="B19" l="1"/>
  <c r="C19" s="1"/>
  <c r="C28" s="1"/>
  <c r="H8" s="1"/>
  <c r="D19" i="2"/>
  <c r="E19" s="1"/>
  <c r="E28" s="1"/>
  <c r="H8" s="1"/>
  <c r="B26" i="4" l="1"/>
  <c r="C26" s="1"/>
  <c r="B25"/>
  <c r="C25" s="1"/>
  <c r="F16"/>
  <c r="B27"/>
  <c r="C27" s="1"/>
  <c r="B21"/>
  <c r="C21" s="1"/>
  <c r="B22"/>
  <c r="C22" s="1"/>
  <c r="B19"/>
  <c r="C19" s="1"/>
  <c r="B20"/>
  <c r="C20" s="1"/>
  <c r="B23"/>
  <c r="C23" s="1"/>
  <c r="B24"/>
  <c r="C24" s="1"/>
  <c r="C28" l="1"/>
  <c r="H8" s="1"/>
</calcChain>
</file>

<file path=xl/sharedStrings.xml><?xml version="1.0" encoding="utf-8"?>
<sst xmlns="http://schemas.openxmlformats.org/spreadsheetml/2006/main" count="80" uniqueCount="33">
  <si>
    <t>i</t>
  </si>
  <si>
    <t>Rok</t>
  </si>
  <si>
    <r>
      <t>y</t>
    </r>
    <r>
      <rPr>
        <b/>
        <i/>
        <vertAlign val="subscript"/>
        <sz val="11"/>
        <color indexed="8"/>
        <rFont val="Times New Roman"/>
        <family val="1"/>
        <charset val="238"/>
      </rPr>
      <t>i</t>
    </r>
  </si>
  <si>
    <t>-</t>
  </si>
  <si>
    <t>Koeficienty</t>
  </si>
  <si>
    <t>Vzorec:</t>
  </si>
  <si>
    <r>
      <t>y = b</t>
    </r>
    <r>
      <rPr>
        <vertAlign val="subscript"/>
        <sz val="11"/>
        <color theme="1"/>
        <rFont val="Times New Roman"/>
        <family val="1"/>
        <charset val="238"/>
      </rPr>
      <t>1</t>
    </r>
    <r>
      <rPr>
        <sz val="11"/>
        <color theme="1"/>
        <rFont val="Times New Roman"/>
        <family val="1"/>
        <charset val="238"/>
      </rPr>
      <t xml:space="preserve"> + b</t>
    </r>
    <r>
      <rPr>
        <vertAlign val="subscript"/>
        <sz val="11"/>
        <color theme="1"/>
        <rFont val="Times New Roman"/>
        <family val="1"/>
        <charset val="238"/>
      </rPr>
      <t>2</t>
    </r>
    <r>
      <rPr>
        <sz val="11"/>
        <color theme="1"/>
        <rFont val="Times New Roman"/>
        <family val="1"/>
        <charset val="238"/>
      </rPr>
      <t>*i</t>
    </r>
  </si>
  <si>
    <r>
      <t>y = b</t>
    </r>
    <r>
      <rPr>
        <vertAlign val="subscript"/>
        <sz val="11"/>
        <color theme="1"/>
        <rFont val="Times New Roman"/>
        <family val="1"/>
        <charset val="238"/>
      </rPr>
      <t>1</t>
    </r>
    <r>
      <rPr>
        <sz val="11"/>
        <color theme="1"/>
        <rFont val="Times New Roman"/>
        <family val="1"/>
        <charset val="238"/>
      </rPr>
      <t xml:space="preserve"> + b</t>
    </r>
    <r>
      <rPr>
        <vertAlign val="subscript"/>
        <sz val="11"/>
        <color theme="1"/>
        <rFont val="Times New Roman"/>
        <family val="1"/>
        <charset val="238"/>
      </rPr>
      <t>2</t>
    </r>
    <r>
      <rPr>
        <sz val="11"/>
        <color theme="1"/>
        <rFont val="Times New Roman"/>
        <family val="1"/>
        <charset val="238"/>
      </rPr>
      <t>*b</t>
    </r>
    <r>
      <rPr>
        <vertAlign val="subscript"/>
        <sz val="11"/>
        <color theme="1"/>
        <rFont val="Times New Roman"/>
        <family val="1"/>
        <charset val="238"/>
      </rPr>
      <t>3</t>
    </r>
    <r>
      <rPr>
        <sz val="11"/>
        <color theme="1"/>
        <rFont val="Times New Roman"/>
        <family val="1"/>
        <charset val="238"/>
      </rPr>
      <t>^i</t>
    </r>
  </si>
  <si>
    <t>y = 1/(b1 + b2*b3^i)</t>
  </si>
  <si>
    <t>Zadání a charakteristiky časové řady</t>
  </si>
  <si>
    <t>y = e^(b1 + b2*b3^i)</t>
  </si>
  <si>
    <t>x</t>
  </si>
  <si>
    <t>yi-ni</t>
  </si>
  <si>
    <t>yi-y</t>
  </si>
  <si>
    <t>(yi-ni)^2</t>
  </si>
  <si>
    <t>(yi-y)^2</t>
  </si>
  <si>
    <t xml:space="preserve">Vyrovnání regresní přímkou </t>
  </si>
  <si>
    <t xml:space="preserve">Vyrovnání modifikovaným exp. trendem </t>
  </si>
  <si>
    <t xml:space="preserve">Vyrovnání logistickým trendem </t>
  </si>
  <si>
    <t xml:space="preserve">Vyrovnání Gompertzovou křivkou </t>
  </si>
  <si>
    <t>x^2</t>
  </si>
  <si>
    <r>
      <t>y</t>
    </r>
    <r>
      <rPr>
        <b/>
        <i/>
        <vertAlign val="subscript"/>
        <sz val="11"/>
        <rFont val="Times New Roman"/>
        <family val="1"/>
        <charset val="238"/>
      </rPr>
      <t>i</t>
    </r>
  </si>
  <si>
    <r>
      <rPr>
        <b/>
        <i/>
        <vertAlign val="subscript"/>
        <sz val="11"/>
        <rFont val="Times New Roman"/>
        <family val="1"/>
        <charset val="238"/>
      </rPr>
      <t>1</t>
    </r>
    <r>
      <rPr>
        <b/>
        <i/>
        <sz val="11"/>
        <rFont val="Times New Roman"/>
        <family val="1"/>
        <charset val="238"/>
      </rPr>
      <t>d</t>
    </r>
    <r>
      <rPr>
        <b/>
        <i/>
        <vertAlign val="subscript"/>
        <sz val="11"/>
        <rFont val="Times New Roman"/>
        <family val="1"/>
        <charset val="238"/>
      </rPr>
      <t>i</t>
    </r>
    <r>
      <rPr>
        <b/>
        <i/>
        <sz val="11"/>
        <rFont val="Times New Roman"/>
        <family val="1"/>
        <charset val="238"/>
      </rPr>
      <t>(y)</t>
    </r>
  </si>
  <si>
    <r>
      <t>k</t>
    </r>
    <r>
      <rPr>
        <b/>
        <i/>
        <vertAlign val="subscript"/>
        <sz val="11"/>
        <rFont val="Times New Roman"/>
        <family val="1"/>
        <charset val="238"/>
      </rPr>
      <t>i</t>
    </r>
    <r>
      <rPr>
        <b/>
        <i/>
        <sz val="11"/>
        <rFont val="Times New Roman"/>
        <family val="1"/>
        <charset val="238"/>
      </rPr>
      <t>(y)</t>
    </r>
  </si>
  <si>
    <r>
      <t>b</t>
    </r>
    <r>
      <rPr>
        <b/>
        <vertAlign val="subscript"/>
        <sz val="11"/>
        <color theme="0"/>
        <rFont val="Times New Roman"/>
        <family val="1"/>
        <charset val="238"/>
      </rPr>
      <t>1</t>
    </r>
  </si>
  <si>
    <r>
      <t>b</t>
    </r>
    <r>
      <rPr>
        <b/>
        <vertAlign val="subscript"/>
        <sz val="11"/>
        <color theme="0"/>
        <rFont val="Times New Roman"/>
        <family val="1"/>
        <charset val="238"/>
      </rPr>
      <t>2</t>
    </r>
  </si>
  <si>
    <r>
      <t>I</t>
    </r>
    <r>
      <rPr>
        <b/>
        <vertAlign val="superscript"/>
        <sz val="11"/>
        <color theme="0"/>
        <rFont val="Times New Roman"/>
        <family val="1"/>
        <charset val="238"/>
      </rPr>
      <t>2</t>
    </r>
    <r>
      <rPr>
        <b/>
        <sz val="11"/>
        <color theme="0"/>
        <rFont val="Times New Roman"/>
        <family val="1"/>
        <charset val="238"/>
      </rPr>
      <t xml:space="preserve"> =</t>
    </r>
  </si>
  <si>
    <r>
      <t>b</t>
    </r>
    <r>
      <rPr>
        <b/>
        <vertAlign val="subscript"/>
        <sz val="11"/>
        <color theme="0"/>
        <rFont val="Times New Roman"/>
        <family val="1"/>
        <charset val="238"/>
      </rPr>
      <t>3</t>
    </r>
  </si>
  <si>
    <r>
      <t>S</t>
    </r>
    <r>
      <rPr>
        <b/>
        <vertAlign val="subscript"/>
        <sz val="11"/>
        <color theme="0"/>
        <rFont val="Times New Roman"/>
        <family val="1"/>
        <charset val="238"/>
      </rPr>
      <t>1</t>
    </r>
  </si>
  <si>
    <r>
      <t>S</t>
    </r>
    <r>
      <rPr>
        <b/>
        <vertAlign val="subscript"/>
        <sz val="11"/>
        <color theme="0"/>
        <rFont val="Times New Roman"/>
        <family val="1"/>
        <charset val="238"/>
      </rPr>
      <t>2</t>
    </r>
  </si>
  <si>
    <r>
      <t>S</t>
    </r>
    <r>
      <rPr>
        <b/>
        <vertAlign val="subscript"/>
        <sz val="11"/>
        <color theme="0"/>
        <rFont val="Times New Roman"/>
        <family val="1"/>
        <charset val="238"/>
      </rPr>
      <t>3</t>
    </r>
  </si>
  <si>
    <t>i*yi</t>
  </si>
  <si>
    <t>i^2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</si>
</sst>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#,##0.000"/>
  </numFmts>
  <fonts count="16">
    <font>
      <sz val="11"/>
      <color theme="1"/>
      <name val="Calibri"/>
      <family val="2"/>
      <charset val="238"/>
      <scheme val="minor"/>
    </font>
    <font>
      <b/>
      <i/>
      <vertAlign val="subscript"/>
      <sz val="11"/>
      <color indexed="8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vertAlign val="subscript"/>
      <sz val="11"/>
      <color theme="1"/>
      <name val="Times New Roman"/>
      <family val="1"/>
      <charset val="238"/>
    </font>
    <font>
      <sz val="11"/>
      <color theme="0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bscript"/>
      <sz val="11"/>
      <name val="Times New Roman"/>
      <family val="1"/>
      <charset val="238"/>
    </font>
    <font>
      <b/>
      <sz val="11"/>
      <color theme="0"/>
      <name val="Times New Roman"/>
      <family val="1"/>
      <charset val="238"/>
    </font>
    <font>
      <b/>
      <vertAlign val="subscript"/>
      <sz val="11"/>
      <color theme="0"/>
      <name val="Times New Roman"/>
      <family val="1"/>
      <charset val="238"/>
    </font>
    <font>
      <b/>
      <vertAlign val="superscript"/>
      <sz val="11"/>
      <color theme="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000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Fill="1"/>
    <xf numFmtId="0" fontId="4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" fontId="3" fillId="0" borderId="10" xfId="0" applyNumberFormat="1" applyFont="1" applyFill="1" applyBorder="1" applyAlignment="1">
      <alignment horizontal="center"/>
    </xf>
    <xf numFmtId="4" fontId="3" fillId="0" borderId="12" xfId="0" applyNumberFormat="1" applyFont="1" applyFill="1" applyBorder="1" applyAlignment="1">
      <alignment horizontal="center"/>
    </xf>
    <xf numFmtId="164" fontId="3" fillId="0" borderId="13" xfId="0" applyNumberFormat="1" applyFont="1" applyFill="1" applyBorder="1" applyAlignment="1">
      <alignment horizontal="center"/>
    </xf>
    <xf numFmtId="2" fontId="0" fillId="0" borderId="0" xfId="0" applyNumberFormat="1" applyFill="1"/>
    <xf numFmtId="2" fontId="7" fillId="0" borderId="0" xfId="0" applyNumberFormat="1" applyFont="1" applyFill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2" fontId="3" fillId="0" borderId="23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2" fontId="3" fillId="0" borderId="26" xfId="0" applyNumberFormat="1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11" fillId="4" borderId="8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4" fontId="3" fillId="0" borderId="8" xfId="0" applyNumberFormat="1" applyFont="1" applyFill="1" applyBorder="1" applyAlignment="1">
      <alignment horizontal="center"/>
    </xf>
    <xf numFmtId="3" fontId="0" fillId="0" borderId="0" xfId="0" applyNumberFormat="1" applyFill="1"/>
    <xf numFmtId="4" fontId="3" fillId="0" borderId="7" xfId="0" applyNumberFormat="1" applyFont="1" applyFill="1" applyBorder="1" applyAlignment="1">
      <alignment horizontal="center"/>
    </xf>
    <xf numFmtId="0" fontId="3" fillId="0" borderId="14" xfId="0" applyFont="1" applyFill="1" applyBorder="1"/>
    <xf numFmtId="0" fontId="3" fillId="0" borderId="18" xfId="0" applyFont="1" applyFill="1" applyBorder="1"/>
    <xf numFmtId="0" fontId="0" fillId="0" borderId="14" xfId="0" applyFill="1" applyBorder="1"/>
    <xf numFmtId="0" fontId="0" fillId="0" borderId="18" xfId="0" applyFill="1" applyBorder="1"/>
    <xf numFmtId="0" fontId="3" fillId="0" borderId="0" xfId="0" applyFont="1" applyFill="1"/>
    <xf numFmtId="4" fontId="3" fillId="0" borderId="23" xfId="0" applyNumberFormat="1" applyFont="1" applyFill="1" applyBorder="1" applyAlignment="1">
      <alignment horizontal="center"/>
    </xf>
    <xf numFmtId="4" fontId="3" fillId="0" borderId="24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3" fontId="0" fillId="0" borderId="0" xfId="0" applyNumberFormat="1" applyFill="1" applyBorder="1"/>
    <xf numFmtId="4" fontId="3" fillId="0" borderId="0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164" fontId="3" fillId="0" borderId="32" xfId="0" applyNumberFormat="1" applyFont="1" applyFill="1" applyBorder="1"/>
    <xf numFmtId="0" fontId="3" fillId="0" borderId="33" xfId="0" applyFont="1" applyFill="1" applyBorder="1"/>
    <xf numFmtId="4" fontId="3" fillId="0" borderId="33" xfId="0" applyNumberFormat="1" applyFont="1" applyFill="1" applyBorder="1"/>
    <xf numFmtId="4" fontId="3" fillId="0" borderId="34" xfId="0" applyNumberFormat="1" applyFont="1" applyFill="1" applyBorder="1"/>
    <xf numFmtId="164" fontId="3" fillId="0" borderId="35" xfId="0" applyNumberFormat="1" applyFont="1" applyFill="1" applyBorder="1"/>
    <xf numFmtId="0" fontId="3" fillId="0" borderId="1" xfId="0" applyFont="1" applyFill="1" applyBorder="1"/>
    <xf numFmtId="4" fontId="3" fillId="0" borderId="1" xfId="0" applyNumberFormat="1" applyFont="1" applyFill="1" applyBorder="1"/>
    <xf numFmtId="4" fontId="3" fillId="0" borderId="36" xfId="0" applyNumberFormat="1" applyFont="1" applyFill="1" applyBorder="1"/>
    <xf numFmtId="164" fontId="3" fillId="0" borderId="37" xfId="0" applyNumberFormat="1" applyFont="1" applyFill="1" applyBorder="1"/>
    <xf numFmtId="0" fontId="3" fillId="0" borderId="23" xfId="0" applyFont="1" applyFill="1" applyBorder="1"/>
    <xf numFmtId="4" fontId="3" fillId="0" borderId="23" xfId="0" applyNumberFormat="1" applyFont="1" applyFill="1" applyBorder="1"/>
    <xf numFmtId="4" fontId="3" fillId="0" borderId="38" xfId="0" applyNumberFormat="1" applyFont="1" applyFill="1" applyBorder="1"/>
    <xf numFmtId="164" fontId="2" fillId="0" borderId="29" xfId="0" applyNumberFormat="1" applyFont="1" applyFill="1" applyBorder="1"/>
    <xf numFmtId="0" fontId="2" fillId="0" borderId="30" xfId="0" applyFont="1" applyFill="1" applyBorder="1"/>
    <xf numFmtId="4" fontId="2" fillId="0" borderId="30" xfId="0" applyNumberFormat="1" applyFont="1" applyFill="1" applyBorder="1"/>
    <xf numFmtId="4" fontId="2" fillId="0" borderId="31" xfId="0" applyNumberFormat="1" applyFont="1" applyFill="1" applyBorder="1"/>
    <xf numFmtId="0" fontId="3" fillId="3" borderId="29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3" fontId="3" fillId="3" borderId="30" xfId="0" applyNumberFormat="1" applyFont="1" applyFill="1" applyBorder="1" applyAlignment="1">
      <alignment horizontal="center"/>
    </xf>
    <xf numFmtId="3" fontId="3" fillId="0" borderId="0" xfId="0" applyNumberFormat="1" applyFont="1" applyFill="1"/>
    <xf numFmtId="0" fontId="3" fillId="0" borderId="0" xfId="0" applyFont="1" applyFill="1" applyBorder="1"/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0" fillId="0" borderId="0" xfId="0" applyFill="1" applyBorder="1"/>
    <xf numFmtId="3" fontId="3" fillId="0" borderId="9" xfId="0" applyNumberFormat="1" applyFont="1" applyFill="1" applyBorder="1" applyAlignment="1">
      <alignment horizontal="center"/>
    </xf>
    <xf numFmtId="3" fontId="3" fillId="0" borderId="11" xfId="0" applyNumberFormat="1" applyFont="1" applyFill="1" applyBorder="1" applyAlignment="1">
      <alignment horizontal="center"/>
    </xf>
    <xf numFmtId="4" fontId="3" fillId="0" borderId="32" xfId="0" applyNumberFormat="1" applyFont="1" applyFill="1" applyBorder="1"/>
    <xf numFmtId="4" fontId="3" fillId="0" borderId="35" xfId="0" applyNumberFormat="1" applyFont="1" applyFill="1" applyBorder="1"/>
    <xf numFmtId="4" fontId="3" fillId="0" borderId="37" xfId="0" applyNumberFormat="1" applyFont="1" applyFill="1" applyBorder="1"/>
    <xf numFmtId="0" fontId="3" fillId="0" borderId="29" xfId="0" applyFont="1" applyFill="1" applyBorder="1"/>
    <xf numFmtId="4" fontId="3" fillId="3" borderId="30" xfId="0" applyNumberFormat="1" applyFont="1" applyFill="1" applyBorder="1" applyAlignment="1">
      <alignment horizontal="center"/>
    </xf>
    <xf numFmtId="4" fontId="3" fillId="3" borderId="31" xfId="0" applyNumberFormat="1" applyFont="1" applyFill="1" applyBorder="1" applyAlignment="1">
      <alignment horizontal="center"/>
    </xf>
    <xf numFmtId="4" fontId="3" fillId="0" borderId="9" xfId="0" applyNumberFormat="1" applyFont="1" applyFill="1" applyBorder="1" applyAlignment="1">
      <alignment horizontal="center"/>
    </xf>
    <xf numFmtId="4" fontId="3" fillId="0" borderId="10" xfId="0" applyNumberFormat="1" applyFont="1" applyFill="1" applyBorder="1" applyAlignment="1">
      <alignment horizontal="center"/>
    </xf>
    <xf numFmtId="4" fontId="3" fillId="0" borderId="1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164" fontId="3" fillId="2" borderId="8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4" fontId="0" fillId="0" borderId="0" xfId="0" applyNumberFormat="1" applyFill="1"/>
    <xf numFmtId="0" fontId="14" fillId="0" borderId="0" xfId="0" applyFont="1" applyFill="1"/>
    <xf numFmtId="0" fontId="2" fillId="0" borderId="0" xfId="0" applyFont="1" applyFill="1" applyBorder="1" applyAlignment="1"/>
    <xf numFmtId="0" fontId="14" fillId="0" borderId="0" xfId="0" applyFont="1" applyFill="1" applyAlignment="1"/>
    <xf numFmtId="164" fontId="3" fillId="0" borderId="8" xfId="0" applyNumberFormat="1" applyFont="1" applyFill="1" applyBorder="1" applyAlignment="1">
      <alignment horizontal="center"/>
    </xf>
    <xf numFmtId="164" fontId="3" fillId="0" borderId="24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5" fontId="3" fillId="0" borderId="8" xfId="0" applyNumberFormat="1" applyFont="1" applyFill="1" applyBorder="1" applyAlignment="1">
      <alignment horizontal="center"/>
    </xf>
    <xf numFmtId="4" fontId="14" fillId="0" borderId="0" xfId="0" applyNumberFormat="1" applyFont="1" applyFill="1" applyAlignment="1"/>
    <xf numFmtId="166" fontId="3" fillId="0" borderId="32" xfId="0" applyNumberFormat="1" applyFont="1" applyFill="1" applyBorder="1"/>
    <xf numFmtId="166" fontId="3" fillId="0" borderId="33" xfId="0" applyNumberFormat="1" applyFont="1" applyFill="1" applyBorder="1"/>
    <xf numFmtId="166" fontId="3" fillId="0" borderId="34" xfId="0" applyNumberFormat="1" applyFont="1" applyFill="1" applyBorder="1"/>
    <xf numFmtId="166" fontId="3" fillId="0" borderId="35" xfId="0" applyNumberFormat="1" applyFont="1" applyFill="1" applyBorder="1"/>
    <xf numFmtId="166" fontId="3" fillId="0" borderId="1" xfId="0" applyNumberFormat="1" applyFont="1" applyFill="1" applyBorder="1"/>
    <xf numFmtId="166" fontId="3" fillId="0" borderId="36" xfId="0" applyNumberFormat="1" applyFont="1" applyFill="1" applyBorder="1"/>
    <xf numFmtId="166" fontId="3" fillId="0" borderId="37" xfId="0" applyNumberFormat="1" applyFont="1" applyFill="1" applyBorder="1"/>
    <xf numFmtId="166" fontId="3" fillId="0" borderId="23" xfId="0" applyNumberFormat="1" applyFont="1" applyFill="1" applyBorder="1"/>
    <xf numFmtId="166" fontId="3" fillId="0" borderId="38" xfId="0" applyNumberFormat="1" applyFont="1" applyFill="1" applyBorder="1"/>
    <xf numFmtId="165" fontId="2" fillId="0" borderId="30" xfId="0" applyNumberFormat="1" applyFont="1" applyFill="1" applyBorder="1"/>
    <xf numFmtId="165" fontId="2" fillId="0" borderId="31" xfId="0" applyNumberFormat="1" applyFont="1" applyFill="1" applyBorder="1"/>
    <xf numFmtId="165" fontId="3" fillId="0" borderId="28" xfId="0" applyNumberFormat="1" applyFont="1" applyFill="1" applyBorder="1" applyAlignment="1">
      <alignment horizontal="center"/>
    </xf>
    <xf numFmtId="165" fontId="3" fillId="0" borderId="32" xfId="0" applyNumberFormat="1" applyFont="1" applyFill="1" applyBorder="1"/>
    <xf numFmtId="165" fontId="3" fillId="0" borderId="33" xfId="0" applyNumberFormat="1" applyFont="1" applyFill="1" applyBorder="1"/>
    <xf numFmtId="165" fontId="3" fillId="0" borderId="34" xfId="0" applyNumberFormat="1" applyFont="1" applyFill="1" applyBorder="1"/>
    <xf numFmtId="165" fontId="3" fillId="0" borderId="35" xfId="0" applyNumberFormat="1" applyFont="1" applyFill="1" applyBorder="1"/>
    <xf numFmtId="165" fontId="3" fillId="0" borderId="1" xfId="0" applyNumberFormat="1" applyFont="1" applyFill="1" applyBorder="1"/>
    <xf numFmtId="165" fontId="3" fillId="0" borderId="36" xfId="0" applyNumberFormat="1" applyFont="1" applyFill="1" applyBorder="1"/>
    <xf numFmtId="165" fontId="3" fillId="0" borderId="37" xfId="0" applyNumberFormat="1" applyFont="1" applyFill="1" applyBorder="1"/>
    <xf numFmtId="165" fontId="3" fillId="0" borderId="23" xfId="0" applyNumberFormat="1" applyFont="1" applyFill="1" applyBorder="1"/>
    <xf numFmtId="165" fontId="3" fillId="0" borderId="38" xfId="0" applyNumberFormat="1" applyFont="1" applyFill="1" applyBorder="1"/>
    <xf numFmtId="165" fontId="3" fillId="0" borderId="29" xfId="0" applyNumberFormat="1" applyFont="1" applyFill="1" applyBorder="1"/>
    <xf numFmtId="4" fontId="15" fillId="0" borderId="0" xfId="0" applyNumberFormat="1" applyFont="1" applyFill="1"/>
    <xf numFmtId="4" fontId="7" fillId="0" borderId="0" xfId="0" applyNumberFormat="1" applyFont="1" applyFill="1"/>
    <xf numFmtId="0" fontId="5" fillId="0" borderId="0" xfId="0" applyFont="1" applyFill="1" applyAlignment="1">
      <alignment horizontal="center"/>
    </xf>
    <xf numFmtId="0" fontId="11" fillId="4" borderId="15" xfId="0" applyFont="1" applyFill="1" applyBorder="1" applyAlignment="1">
      <alignment horizontal="center"/>
    </xf>
    <xf numFmtId="0" fontId="11" fillId="4" borderId="17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11" fillId="4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11" fillId="4" borderId="16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11" fillId="4" borderId="19" xfId="0" applyFont="1" applyFill="1" applyBorder="1" applyAlignment="1">
      <alignment horizontal="center"/>
    </xf>
    <xf numFmtId="0" fontId="11" fillId="4" borderId="20" xfId="0" applyFont="1" applyFill="1" applyBorder="1" applyAlignment="1">
      <alignment horizontal="center"/>
    </xf>
    <xf numFmtId="0" fontId="11" fillId="4" borderId="21" xfId="0" applyFon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 algn="ctr">
              <a:defRPr/>
            </a:pPr>
            <a:r>
              <a:rPr lang="cs-CZ"/>
              <a:t>Základní charakteristika</a:t>
            </a:r>
          </a:p>
        </c:rich>
      </c:tx>
      <c:layout>
        <c:manualLayout>
          <c:xMode val="edge"/>
          <c:yMode val="edge"/>
          <c:x val="0.32068754789272153"/>
          <c:y val="1.5678947368421046E-2"/>
        </c:manualLayout>
      </c:layout>
    </c:title>
    <c:plotArea>
      <c:layout>
        <c:manualLayout>
          <c:layoutTarget val="inner"/>
          <c:xMode val="edge"/>
          <c:yMode val="edge"/>
          <c:x val="0.14972393363459521"/>
          <c:y val="0.13744047747456328"/>
          <c:w val="0.81788511904761907"/>
          <c:h val="0.68033020529968002"/>
        </c:manualLayout>
      </c:layout>
      <c:lineChart>
        <c:grouping val="standard"/>
        <c:ser>
          <c:idx val="0"/>
          <c:order val="0"/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pPr>
              <a:solidFill>
                <a:schemeClr val="bg1"/>
              </a:solidFill>
              <a:ln>
                <a:solidFill>
                  <a:srgbClr val="C00000"/>
                </a:solidFill>
              </a:ln>
            </c:spPr>
          </c:marker>
          <c:cat>
            <c:numRef>
              <c:f>'Zadání a charakteristiky'!$C$5:$C$13</c:f>
              <c:numCache>
                <c:formatCode>General</c:formatCode>
                <c:ptCount val="9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</c:numCache>
            </c:numRef>
          </c:cat>
          <c:val>
            <c:numRef>
              <c:f>'Zadání a charakteristiky'!$D$5:$D$13</c:f>
              <c:numCache>
                <c:formatCode>0.00</c:formatCode>
                <c:ptCount val="9"/>
                <c:pt idx="0">
                  <c:v>9.1999999999999993</c:v>
                </c:pt>
                <c:pt idx="1">
                  <c:v>11.64</c:v>
                </c:pt>
                <c:pt idx="2">
                  <c:v>16.600000000000001</c:v>
                </c:pt>
                <c:pt idx="3">
                  <c:v>17.32</c:v>
                </c:pt>
                <c:pt idx="4">
                  <c:v>17.920000000000002</c:v>
                </c:pt>
                <c:pt idx="5">
                  <c:v>23.59</c:v>
                </c:pt>
                <c:pt idx="6">
                  <c:v>22.76</c:v>
                </c:pt>
                <c:pt idx="7">
                  <c:v>32.119999999999997</c:v>
                </c:pt>
                <c:pt idx="8">
                  <c:v>31.51</c:v>
                </c:pt>
              </c:numCache>
            </c:numRef>
          </c:val>
        </c:ser>
        <c:marker val="1"/>
        <c:axId val="60173312"/>
        <c:axId val="60213120"/>
      </c:lineChart>
      <c:catAx>
        <c:axId val="601733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t </a:t>
                </a:r>
                <a:r>
                  <a:rPr lang="en-US"/>
                  <a:t>[roky]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88261909933391269"/>
              <c:y val="0.89706725146198829"/>
            </c:manualLayout>
          </c:layout>
        </c:title>
        <c:numFmt formatCode="General" sourceLinked="1"/>
        <c:tickLblPos val="nextTo"/>
        <c:crossAx val="60213120"/>
        <c:crosses val="autoZero"/>
        <c:auto val="1"/>
        <c:lblAlgn val="ctr"/>
        <c:lblOffset val="100"/>
      </c:catAx>
      <c:valAx>
        <c:axId val="60213120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y</a:t>
                </a:r>
              </a:p>
            </c:rich>
          </c:tx>
          <c:layout>
            <c:manualLayout>
              <c:xMode val="edge"/>
              <c:yMode val="edge"/>
              <c:x val="2.3991954022988503E-2"/>
              <c:y val="6.0338011695906642E-2"/>
            </c:manualLayout>
          </c:layout>
        </c:title>
        <c:numFmt formatCode="#,##0.0" sourceLinked="0"/>
        <c:tickLblPos val="nextTo"/>
        <c:crossAx val="60173312"/>
        <c:crosses val="autoZero"/>
        <c:crossBetween val="between"/>
      </c:valAx>
    </c:plotArea>
    <c:plotVisOnly val="1"/>
  </c:chart>
  <c:spPr>
    <a:gradFill>
      <a:gsLst>
        <a:gs pos="0">
          <a:srgbClr val="C0504D">
            <a:shade val="51000"/>
            <a:satMod val="130000"/>
          </a:srgbClr>
        </a:gs>
        <a:gs pos="80000">
          <a:srgbClr val="C0504D">
            <a:shade val="93000"/>
            <a:satMod val="130000"/>
          </a:srgbClr>
        </a:gs>
        <a:gs pos="100000">
          <a:srgbClr val="C0504D">
            <a:shade val="94000"/>
            <a:satMod val="135000"/>
          </a:srgbClr>
        </a:gs>
      </a:gsLst>
      <a:lin ang="16200000" scaled="0"/>
    </a:gradFill>
    <a:ln>
      <a:noFill/>
    </a:ln>
    <a:effectLst>
      <a:outerShdw blurRad="40000" dist="23000" dir="5400000" rotWithShape="0">
        <a:srgbClr val="000000">
          <a:alpha val="35000"/>
        </a:srgbClr>
      </a:outerShdw>
    </a:effectLst>
    <a:scene3d>
      <a:camera prst="orthographicFront">
        <a:rot lat="0" lon="0" rev="0"/>
      </a:camera>
      <a:lightRig rig="threePt" dir="t">
        <a:rot lat="0" lon="0" rev="1200000"/>
      </a:lightRig>
    </a:scene3d>
    <a:sp3d>
      <a:bevelT w="63500" h="25400"/>
    </a:sp3d>
  </c:spPr>
  <c:txPr>
    <a:bodyPr/>
    <a:lstStyle/>
    <a:p>
      <a:pPr>
        <a:defRPr>
          <a:solidFill>
            <a:schemeClr val="lt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 algn="ctr">
              <a:defRPr/>
            </a:pPr>
            <a:r>
              <a:rPr lang="cs-CZ"/>
              <a:t>Regresní přímka</a:t>
            </a:r>
          </a:p>
        </c:rich>
      </c:tx>
      <c:layout>
        <c:manualLayout>
          <c:xMode val="edge"/>
          <c:yMode val="edge"/>
          <c:x val="0.33372822222222304"/>
          <c:y val="1.6943335627437547E-3"/>
        </c:manualLayout>
      </c:layout>
    </c:title>
    <c:plotArea>
      <c:layout>
        <c:manualLayout>
          <c:layoutTarget val="inner"/>
          <c:xMode val="edge"/>
          <c:yMode val="edge"/>
          <c:x val="0.14972393363459521"/>
          <c:y val="0.13744047747456334"/>
          <c:w val="0.81788511904761907"/>
          <c:h val="0.68033020529968002"/>
        </c:manualLayout>
      </c:layout>
      <c:lineChart>
        <c:grouping val="standard"/>
        <c:ser>
          <c:idx val="0"/>
          <c:order val="0"/>
          <c:tx>
            <c:v>UKAZATEL</c:v>
          </c:tx>
          <c:spPr>
            <a:ln>
              <a:solidFill>
                <a:srgbClr val="C00000"/>
              </a:solidFill>
            </a:ln>
          </c:spPr>
          <c:marker>
            <c:spPr>
              <a:solidFill>
                <a:schemeClr val="bg1"/>
              </a:solidFill>
              <a:ln>
                <a:solidFill>
                  <a:srgbClr val="C00000"/>
                </a:solidFill>
              </a:ln>
            </c:spPr>
          </c:marker>
          <c:cat>
            <c:numRef>
              <c:f>'Regresní přímka'!$C$5:$C$14</c:f>
              <c:numCache>
                <c:formatCode>General</c:formatCode>
                <c:ptCount val="10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</c:numCache>
            </c:numRef>
          </c:cat>
          <c:val>
            <c:numRef>
              <c:f>'Regresní přímka'!$D$5:$D$13</c:f>
              <c:numCache>
                <c:formatCode>#,##0.00</c:formatCode>
                <c:ptCount val="9"/>
                <c:pt idx="0">
                  <c:v>9.1999999999999993</c:v>
                </c:pt>
                <c:pt idx="1">
                  <c:v>11.64</c:v>
                </c:pt>
                <c:pt idx="2">
                  <c:v>16.600000000000001</c:v>
                </c:pt>
                <c:pt idx="3">
                  <c:v>17.32</c:v>
                </c:pt>
                <c:pt idx="4">
                  <c:v>17.920000000000002</c:v>
                </c:pt>
                <c:pt idx="5">
                  <c:v>23.59</c:v>
                </c:pt>
                <c:pt idx="6">
                  <c:v>22.76</c:v>
                </c:pt>
                <c:pt idx="7">
                  <c:v>32.119999999999997</c:v>
                </c:pt>
                <c:pt idx="8">
                  <c:v>31.51</c:v>
                </c:pt>
              </c:numCache>
            </c:numRef>
          </c:val>
        </c:ser>
        <c:ser>
          <c:idx val="1"/>
          <c:order val="1"/>
          <c:tx>
            <c:v>Vyrovnání hodnot</c:v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diamond"/>
            <c:size val="7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75000"/>
                  </a:schemeClr>
                </a:solidFill>
              </a:ln>
            </c:spPr>
          </c:marker>
          <c:cat>
            <c:numRef>
              <c:f>'Regresní přímka'!$C$5:$C$14</c:f>
              <c:numCache>
                <c:formatCode>General</c:formatCode>
                <c:ptCount val="10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</c:numCache>
            </c:numRef>
          </c:cat>
          <c:val>
            <c:numRef>
              <c:f>'Regresní přímka'!$E$5:$E$13</c:f>
              <c:numCache>
                <c:formatCode>#,##0.00</c:formatCode>
                <c:ptCount val="9"/>
                <c:pt idx="0">
                  <c:v>8.9811666666666596</c:v>
                </c:pt>
                <c:pt idx="1">
                  <c:v>11.807906249999995</c:v>
                </c:pt>
                <c:pt idx="2">
                  <c:v>14.63464583333333</c:v>
                </c:pt>
                <c:pt idx="3">
                  <c:v>17.461385416666666</c:v>
                </c:pt>
                <c:pt idx="4">
                  <c:v>20.288125000000001</c:v>
                </c:pt>
                <c:pt idx="5">
                  <c:v>23.114864583333336</c:v>
                </c:pt>
                <c:pt idx="6">
                  <c:v>25.941604166666671</c:v>
                </c:pt>
                <c:pt idx="7">
                  <c:v>28.768343750000007</c:v>
                </c:pt>
                <c:pt idx="8">
                  <c:v>31.595083333333342</c:v>
                </c:pt>
              </c:numCache>
            </c:numRef>
          </c:val>
        </c:ser>
        <c:ser>
          <c:idx val="2"/>
          <c:order val="2"/>
          <c:tx>
            <c:v>Prognóza</c:v>
          </c:tx>
          <c:spPr>
            <a:ln>
              <a:solidFill>
                <a:srgbClr val="FFC000"/>
              </a:solidFill>
            </a:ln>
          </c:spPr>
          <c:marker>
            <c:symbol val="diamond"/>
            <c:size val="7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</c:spPr>
          </c:marker>
          <c:cat>
            <c:numRef>
              <c:f>'Regresní přímka'!$C$5:$C$14</c:f>
              <c:numCache>
                <c:formatCode>General</c:formatCode>
                <c:ptCount val="10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</c:numCache>
            </c:numRef>
          </c:cat>
          <c:val>
            <c:numRef>
              <c:f>'Regresní přímka'!$F$5:$F$14</c:f>
              <c:numCache>
                <c:formatCode>#,##0</c:formatCode>
                <c:ptCount val="10"/>
                <c:pt idx="9" formatCode="#,##0.00">
                  <c:v>34.421822916666677</c:v>
                </c:pt>
              </c:numCache>
            </c:numRef>
          </c:val>
        </c:ser>
        <c:marker val="1"/>
        <c:axId val="61301888"/>
        <c:axId val="61304192"/>
      </c:lineChart>
      <c:catAx>
        <c:axId val="61301888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t</a:t>
                </a:r>
                <a:r>
                  <a:rPr lang="en-US"/>
                  <a:t> [roky]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88964939907326968"/>
              <c:y val="0.89706725146198829"/>
            </c:manualLayout>
          </c:layout>
        </c:title>
        <c:numFmt formatCode="General" sourceLinked="1"/>
        <c:tickLblPos val="none"/>
        <c:crossAx val="61304192"/>
        <c:crosses val="autoZero"/>
        <c:auto val="1"/>
        <c:lblAlgn val="ctr"/>
        <c:lblOffset val="100"/>
      </c:catAx>
      <c:valAx>
        <c:axId val="61304192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y</a:t>
                </a:r>
              </a:p>
            </c:rich>
          </c:tx>
          <c:layout>
            <c:manualLayout>
              <c:xMode val="edge"/>
              <c:yMode val="edge"/>
              <c:x val="3.102241379310345E-2"/>
              <c:y val="5.6624561403508772E-2"/>
            </c:manualLayout>
          </c:layout>
        </c:title>
        <c:numFmt formatCode="#,##0.0" sourceLinked="0"/>
        <c:tickLblPos val="nextTo"/>
        <c:crossAx val="61301888"/>
        <c:crosses val="autoZero"/>
        <c:crossBetween val="between"/>
      </c:valAx>
    </c:plotArea>
    <c:legend>
      <c:legendPos val="b"/>
    </c:legend>
    <c:plotVisOnly val="1"/>
    <c:dispBlanksAs val="gap"/>
  </c:chart>
  <c:spPr>
    <a:gradFill rotWithShape="1">
      <a:gsLst>
        <a:gs pos="0">
          <a:schemeClr val="accent2">
            <a:shade val="51000"/>
            <a:satMod val="130000"/>
          </a:schemeClr>
        </a:gs>
        <a:gs pos="80000">
          <a:schemeClr val="accent2">
            <a:shade val="93000"/>
            <a:satMod val="130000"/>
          </a:schemeClr>
        </a:gs>
        <a:gs pos="100000">
          <a:schemeClr val="accent2">
            <a:shade val="94000"/>
            <a:satMod val="135000"/>
          </a:schemeClr>
        </a:gs>
      </a:gsLst>
      <a:lin ang="16200000" scaled="0"/>
    </a:gradFill>
    <a:ln w="9525" cap="flat" cmpd="sng" algn="ctr">
      <a:solidFill>
        <a:schemeClr val="accent2">
          <a:shade val="95000"/>
          <a:satMod val="105000"/>
        </a:schemeClr>
      </a:solidFill>
      <a:prstDash val="solid"/>
    </a:ln>
    <a:effectLst>
      <a:outerShdw blurRad="40000" dist="23000" dir="5400000" rotWithShape="0">
        <a:srgbClr val="000000">
          <a:alpha val="35000"/>
        </a:srgbClr>
      </a:outerShdw>
    </a:effectLst>
  </c:spPr>
  <c:txPr>
    <a:bodyPr/>
    <a:lstStyle/>
    <a:p>
      <a:pPr>
        <a:defRPr>
          <a:solidFill>
            <a:schemeClr val="lt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 algn="ctr">
              <a:defRPr/>
            </a:pPr>
            <a:r>
              <a:rPr lang="cs-CZ"/>
              <a:t>Modifikovaný</a:t>
            </a:r>
            <a:r>
              <a:rPr lang="cs-CZ" baseline="0"/>
              <a:t> exponenciální trend</a:t>
            </a:r>
            <a:endParaRPr lang="cs-CZ"/>
          </a:p>
        </c:rich>
      </c:tx>
      <c:layout>
        <c:manualLayout>
          <c:xMode val="edge"/>
          <c:yMode val="edge"/>
          <c:x val="0.18415044444444473"/>
          <c:y val="1.5679066534986651E-2"/>
        </c:manualLayout>
      </c:layout>
    </c:title>
    <c:plotArea>
      <c:layout>
        <c:manualLayout>
          <c:layoutTarget val="inner"/>
          <c:xMode val="edge"/>
          <c:yMode val="edge"/>
          <c:x val="0.14972393363459521"/>
          <c:y val="0.13744047747456342"/>
          <c:w val="0.81788511904761907"/>
          <c:h val="0.68033020529968002"/>
        </c:manualLayout>
      </c:layout>
      <c:lineChart>
        <c:grouping val="standard"/>
        <c:ser>
          <c:idx val="0"/>
          <c:order val="0"/>
          <c:tx>
            <c:v>UKAZATEL</c:v>
          </c:tx>
          <c:spPr>
            <a:ln>
              <a:solidFill>
                <a:srgbClr val="C00000"/>
              </a:solidFill>
            </a:ln>
          </c:spPr>
          <c:marker>
            <c:spPr>
              <a:solidFill>
                <a:schemeClr val="bg1"/>
              </a:solidFill>
              <a:ln>
                <a:solidFill>
                  <a:srgbClr val="C00000"/>
                </a:solidFill>
              </a:ln>
            </c:spPr>
          </c:marker>
          <c:cat>
            <c:numRef>
              <c:f>'Mod. exp. trend'!$C$5:$C$13</c:f>
              <c:numCache>
                <c:formatCode>General</c:formatCode>
                <c:ptCount val="9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</c:numCache>
            </c:numRef>
          </c:cat>
          <c:val>
            <c:numRef>
              <c:f>'Mod. exp. trend'!$D$5:$D$13</c:f>
              <c:numCache>
                <c:formatCode>#,##0.00</c:formatCode>
                <c:ptCount val="9"/>
                <c:pt idx="0">
                  <c:v>9.1999999999999993</c:v>
                </c:pt>
                <c:pt idx="1">
                  <c:v>11.64</c:v>
                </c:pt>
                <c:pt idx="2">
                  <c:v>16.600000000000001</c:v>
                </c:pt>
                <c:pt idx="3">
                  <c:v>17.32</c:v>
                </c:pt>
                <c:pt idx="4">
                  <c:v>17.920000000000002</c:v>
                </c:pt>
                <c:pt idx="5">
                  <c:v>23.59</c:v>
                </c:pt>
                <c:pt idx="6">
                  <c:v>22.76</c:v>
                </c:pt>
                <c:pt idx="7">
                  <c:v>32.119999999999997</c:v>
                </c:pt>
                <c:pt idx="8">
                  <c:v>31.51</c:v>
                </c:pt>
              </c:numCache>
            </c:numRef>
          </c:val>
        </c:ser>
        <c:ser>
          <c:idx val="1"/>
          <c:order val="1"/>
          <c:tx>
            <c:v>Vyrovnání hodnot</c:v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diamond"/>
            <c:size val="7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75000"/>
                  </a:schemeClr>
                </a:solidFill>
              </a:ln>
            </c:spPr>
          </c:marker>
          <c:cat>
            <c:numRef>
              <c:f>'Mod. exp. trend'!$C$5:$C$13</c:f>
              <c:numCache>
                <c:formatCode>General</c:formatCode>
                <c:ptCount val="9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</c:numCache>
            </c:numRef>
          </c:cat>
          <c:val>
            <c:numRef>
              <c:f>'Mod. exp. trend'!$E$5:$E$13</c:f>
              <c:numCache>
                <c:formatCode>#,##0.00</c:formatCode>
                <c:ptCount val="9"/>
                <c:pt idx="0">
                  <c:v>10.423628548863183</c:v>
                </c:pt>
                <c:pt idx="1">
                  <c:v>12.421300553305349</c:v>
                </c:pt>
                <c:pt idx="2">
                  <c:v>14.59507089783145</c:v>
                </c:pt>
                <c:pt idx="3">
                  <c:v>16.96046296431367</c:v>
                </c:pt>
                <c:pt idx="4">
                  <c:v>19.534368548344801</c:v>
                </c:pt>
                <c:pt idx="5">
                  <c:v>22.335168487341505</c:v>
                </c:pt>
                <c:pt idx="6">
                  <c:v>25.382863922229298</c:v>
                </c:pt>
                <c:pt idx="7">
                  <c:v>28.699219130078674</c:v>
                </c:pt>
                <c:pt idx="8">
                  <c:v>32.307916947691993</c:v>
                </c:pt>
              </c:numCache>
            </c:numRef>
          </c:val>
        </c:ser>
        <c:ser>
          <c:idx val="2"/>
          <c:order val="2"/>
          <c:tx>
            <c:v>Prognóza</c:v>
          </c:tx>
          <c:spPr>
            <a:ln>
              <a:solidFill>
                <a:srgbClr val="FFC000"/>
              </a:solidFill>
            </a:ln>
          </c:spPr>
          <c:marker>
            <c:symbol val="diamond"/>
            <c:size val="7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</c:spPr>
          </c:marker>
          <c:val>
            <c:numRef>
              <c:f>'Mod. exp. trend'!$F$5:$F$14</c:f>
              <c:numCache>
                <c:formatCode>#,##0</c:formatCode>
                <c:ptCount val="10"/>
                <c:pt idx="9" formatCode="#,##0.00">
                  <c:v>36.234727896056079</c:v>
                </c:pt>
              </c:numCache>
            </c:numRef>
          </c:val>
        </c:ser>
        <c:marker val="1"/>
        <c:axId val="61347328"/>
        <c:axId val="61358080"/>
      </c:lineChart>
      <c:catAx>
        <c:axId val="613473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t</a:t>
                </a:r>
                <a:r>
                  <a:rPr lang="en-US"/>
                  <a:t> [roky]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88964939907326968"/>
              <c:y val="0.89706725146198829"/>
            </c:manualLayout>
          </c:layout>
        </c:title>
        <c:numFmt formatCode="General" sourceLinked="1"/>
        <c:tickLblPos val="nextTo"/>
        <c:crossAx val="61358080"/>
        <c:crosses val="autoZero"/>
        <c:auto val="1"/>
        <c:lblAlgn val="ctr"/>
        <c:lblOffset val="100"/>
      </c:catAx>
      <c:valAx>
        <c:axId val="61358080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y</a:t>
                </a:r>
              </a:p>
            </c:rich>
          </c:tx>
          <c:layout>
            <c:manualLayout>
              <c:xMode val="edge"/>
              <c:yMode val="edge"/>
              <c:x val="3.102241379310345E-2"/>
              <c:y val="5.6624561403508772E-2"/>
            </c:manualLayout>
          </c:layout>
        </c:title>
        <c:numFmt formatCode="#,##0.0" sourceLinked="0"/>
        <c:tickLblPos val="nextTo"/>
        <c:crossAx val="61347328"/>
        <c:crosses val="autoZero"/>
        <c:crossBetween val="between"/>
      </c:valAx>
    </c:plotArea>
    <c:legend>
      <c:legendPos val="b"/>
    </c:legend>
    <c:plotVisOnly val="1"/>
    <c:dispBlanksAs val="gap"/>
  </c:chart>
  <c:spPr>
    <a:gradFill rotWithShape="1">
      <a:gsLst>
        <a:gs pos="0">
          <a:schemeClr val="accent2">
            <a:shade val="51000"/>
            <a:satMod val="130000"/>
          </a:schemeClr>
        </a:gs>
        <a:gs pos="80000">
          <a:schemeClr val="accent2">
            <a:shade val="93000"/>
            <a:satMod val="130000"/>
          </a:schemeClr>
        </a:gs>
        <a:gs pos="100000">
          <a:schemeClr val="accent2">
            <a:shade val="94000"/>
            <a:satMod val="135000"/>
          </a:schemeClr>
        </a:gs>
      </a:gsLst>
      <a:lin ang="16200000" scaled="0"/>
    </a:gradFill>
    <a:ln w="9525" cap="flat" cmpd="sng" algn="ctr">
      <a:solidFill>
        <a:schemeClr val="accent2">
          <a:shade val="95000"/>
          <a:satMod val="105000"/>
        </a:schemeClr>
      </a:solidFill>
      <a:prstDash val="solid"/>
    </a:ln>
    <a:effectLst>
      <a:outerShdw blurRad="40000" dist="23000" dir="5400000" rotWithShape="0">
        <a:srgbClr val="000000">
          <a:alpha val="35000"/>
        </a:srgbClr>
      </a:outerShdw>
    </a:effectLst>
  </c:spPr>
  <c:txPr>
    <a:bodyPr/>
    <a:lstStyle/>
    <a:p>
      <a:pPr>
        <a:defRPr>
          <a:solidFill>
            <a:schemeClr val="lt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 algn="ctr">
              <a:defRPr/>
            </a:pPr>
            <a:r>
              <a:rPr lang="cs-CZ"/>
              <a:t>Logistický trend</a:t>
            </a:r>
          </a:p>
        </c:rich>
      </c:tx>
      <c:layout>
        <c:manualLayout>
          <c:xMode val="edge"/>
          <c:yMode val="edge"/>
          <c:x val="0.34783933333333333"/>
          <c:y val="1.5679192475338378E-2"/>
        </c:manualLayout>
      </c:layout>
    </c:title>
    <c:plotArea>
      <c:layout>
        <c:manualLayout>
          <c:layoutTarget val="inner"/>
          <c:xMode val="edge"/>
          <c:yMode val="edge"/>
          <c:x val="0.14972393363459521"/>
          <c:y val="0.13744047747456356"/>
          <c:w val="0.81788511904761907"/>
          <c:h val="0.68033020529968002"/>
        </c:manualLayout>
      </c:layout>
      <c:lineChart>
        <c:grouping val="standard"/>
        <c:ser>
          <c:idx val="0"/>
          <c:order val="0"/>
          <c:tx>
            <c:v>UKAZATEL</c:v>
          </c:tx>
          <c:spPr>
            <a:ln>
              <a:solidFill>
                <a:srgbClr val="C00000"/>
              </a:solidFill>
            </a:ln>
          </c:spPr>
          <c:marker>
            <c:spPr>
              <a:solidFill>
                <a:schemeClr val="bg1"/>
              </a:solidFill>
              <a:ln>
                <a:solidFill>
                  <a:srgbClr val="C00000"/>
                </a:solidFill>
              </a:ln>
            </c:spPr>
          </c:marker>
          <c:cat>
            <c:numRef>
              <c:f>'Logistický trend'!$C$5:$C$14</c:f>
              <c:numCache>
                <c:formatCode>General</c:formatCode>
                <c:ptCount val="10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</c:numCache>
            </c:numRef>
          </c:cat>
          <c:val>
            <c:numRef>
              <c:f>'Logistický trend'!$D$5:$D$13</c:f>
              <c:numCache>
                <c:formatCode>#,##0.00</c:formatCode>
                <c:ptCount val="9"/>
                <c:pt idx="0">
                  <c:v>9.1999999999999993</c:v>
                </c:pt>
                <c:pt idx="1">
                  <c:v>11.64</c:v>
                </c:pt>
                <c:pt idx="2">
                  <c:v>16.600000000000001</c:v>
                </c:pt>
                <c:pt idx="3">
                  <c:v>17.32</c:v>
                </c:pt>
                <c:pt idx="4">
                  <c:v>17.920000000000002</c:v>
                </c:pt>
                <c:pt idx="5">
                  <c:v>23.59</c:v>
                </c:pt>
                <c:pt idx="6">
                  <c:v>22.76</c:v>
                </c:pt>
                <c:pt idx="7">
                  <c:v>32.119999999999997</c:v>
                </c:pt>
                <c:pt idx="8">
                  <c:v>31.51</c:v>
                </c:pt>
              </c:numCache>
            </c:numRef>
          </c:val>
        </c:ser>
        <c:ser>
          <c:idx val="1"/>
          <c:order val="1"/>
          <c:tx>
            <c:v>Vyrovnání hodnot</c:v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diamond"/>
            <c:size val="7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75000"/>
                  </a:schemeClr>
                </a:solidFill>
              </a:ln>
            </c:spPr>
          </c:marker>
          <c:cat>
            <c:numRef>
              <c:f>'Logistický trend'!$C$5:$C$14</c:f>
              <c:numCache>
                <c:formatCode>General</c:formatCode>
                <c:ptCount val="10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</c:numCache>
            </c:numRef>
          </c:cat>
          <c:val>
            <c:numRef>
              <c:f>'Logistický trend'!$E$5:$E$13</c:f>
              <c:numCache>
                <c:formatCode>#,##0.00</c:formatCode>
                <c:ptCount val="9"/>
                <c:pt idx="0">
                  <c:v>9.9324383506446896</c:v>
                </c:pt>
                <c:pt idx="1">
                  <c:v>11.936502435598067</c:v>
                </c:pt>
                <c:pt idx="2">
                  <c:v>14.206478165474989</c:v>
                </c:pt>
                <c:pt idx="3">
                  <c:v>16.725297600575665</c:v>
                </c:pt>
                <c:pt idx="4">
                  <c:v>19.457235342875357</c:v>
                </c:pt>
                <c:pt idx="5">
                  <c:v>22.348014747602246</c:v>
                </c:pt>
                <c:pt idx="6">
                  <c:v>25.327997367309539</c:v>
                </c:pt>
                <c:pt idx="7">
                  <c:v>28.318345233177624</c:v>
                </c:pt>
                <c:pt idx="8">
                  <c:v>31.239124764980616</c:v>
                </c:pt>
              </c:numCache>
            </c:numRef>
          </c:val>
        </c:ser>
        <c:ser>
          <c:idx val="2"/>
          <c:order val="2"/>
          <c:tx>
            <c:v>Prognóza</c:v>
          </c:tx>
          <c:spPr>
            <a:ln>
              <a:solidFill>
                <a:srgbClr val="FFC000"/>
              </a:solidFill>
            </a:ln>
          </c:spPr>
          <c:marker>
            <c:symbol val="diamond"/>
            <c:size val="7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</c:spPr>
          </c:marker>
          <c:cat>
            <c:numRef>
              <c:f>'Logistický trend'!$C$5:$C$14</c:f>
              <c:numCache>
                <c:formatCode>General</c:formatCode>
                <c:ptCount val="10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</c:numCache>
            </c:numRef>
          </c:cat>
          <c:val>
            <c:numRef>
              <c:f>'Logistický trend'!$F$5:$F$14</c:f>
              <c:numCache>
                <c:formatCode>#,##0</c:formatCode>
                <c:ptCount val="10"/>
                <c:pt idx="9" formatCode="#,##0.00">
                  <c:v>34.017649485948638</c:v>
                </c:pt>
              </c:numCache>
            </c:numRef>
          </c:val>
        </c:ser>
        <c:marker val="1"/>
        <c:axId val="61405056"/>
        <c:axId val="61424000"/>
      </c:lineChart>
      <c:catAx>
        <c:axId val="614050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t</a:t>
                </a:r>
                <a:r>
                  <a:rPr lang="en-US"/>
                  <a:t> [roky]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88964939907326968"/>
              <c:y val="0.89706725146198829"/>
            </c:manualLayout>
          </c:layout>
        </c:title>
        <c:numFmt formatCode="General" sourceLinked="1"/>
        <c:tickLblPos val="nextTo"/>
        <c:crossAx val="61424000"/>
        <c:crosses val="autoZero"/>
        <c:auto val="1"/>
        <c:lblAlgn val="ctr"/>
        <c:lblOffset val="100"/>
      </c:catAx>
      <c:valAx>
        <c:axId val="61424000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y</a:t>
                </a:r>
              </a:p>
            </c:rich>
          </c:tx>
          <c:layout>
            <c:manualLayout>
              <c:xMode val="edge"/>
              <c:yMode val="edge"/>
              <c:x val="3.102241379310345E-2"/>
              <c:y val="5.6624561403508772E-2"/>
            </c:manualLayout>
          </c:layout>
        </c:title>
        <c:numFmt formatCode="#,##0.0" sourceLinked="0"/>
        <c:tickLblPos val="nextTo"/>
        <c:crossAx val="61405056"/>
        <c:crosses val="autoZero"/>
        <c:crossBetween val="between"/>
      </c:valAx>
    </c:plotArea>
    <c:legend>
      <c:legendPos val="b"/>
    </c:legend>
    <c:plotVisOnly val="1"/>
    <c:dispBlanksAs val="gap"/>
  </c:chart>
  <c:spPr>
    <a:gradFill rotWithShape="1">
      <a:gsLst>
        <a:gs pos="0">
          <a:schemeClr val="accent2">
            <a:shade val="51000"/>
            <a:satMod val="130000"/>
          </a:schemeClr>
        </a:gs>
        <a:gs pos="80000">
          <a:schemeClr val="accent2">
            <a:shade val="93000"/>
            <a:satMod val="130000"/>
          </a:schemeClr>
        </a:gs>
        <a:gs pos="100000">
          <a:schemeClr val="accent2">
            <a:shade val="94000"/>
            <a:satMod val="135000"/>
          </a:schemeClr>
        </a:gs>
      </a:gsLst>
      <a:lin ang="16200000" scaled="0"/>
    </a:gradFill>
    <a:ln w="9525" cap="flat" cmpd="sng" algn="ctr">
      <a:solidFill>
        <a:schemeClr val="accent2">
          <a:shade val="95000"/>
          <a:satMod val="105000"/>
        </a:schemeClr>
      </a:solidFill>
      <a:prstDash val="solid"/>
    </a:ln>
    <a:effectLst>
      <a:outerShdw blurRad="40000" dist="23000" dir="5400000" rotWithShape="0">
        <a:srgbClr val="000000">
          <a:alpha val="35000"/>
        </a:srgbClr>
      </a:outerShdw>
    </a:effectLst>
  </c:spPr>
  <c:txPr>
    <a:bodyPr/>
    <a:lstStyle/>
    <a:p>
      <a:pPr>
        <a:defRPr>
          <a:solidFill>
            <a:schemeClr val="lt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 algn="ctr">
              <a:defRPr/>
            </a:pPr>
            <a:r>
              <a:rPr lang="cs-CZ"/>
              <a:t>Gompertzova křivka</a:t>
            </a:r>
          </a:p>
        </c:rich>
      </c:tx>
      <c:layout>
        <c:manualLayout>
          <c:xMode val="edge"/>
          <c:yMode val="edge"/>
          <c:x val="0.30268377777777866"/>
          <c:y val="1.5679066534986651E-2"/>
        </c:manualLayout>
      </c:layout>
    </c:title>
    <c:plotArea>
      <c:layout>
        <c:manualLayout>
          <c:layoutTarget val="inner"/>
          <c:xMode val="edge"/>
          <c:yMode val="edge"/>
          <c:x val="0.14972393363459521"/>
          <c:y val="0.13744047747456353"/>
          <c:w val="0.81788511904761907"/>
          <c:h val="0.68033020529968002"/>
        </c:manualLayout>
      </c:layout>
      <c:lineChart>
        <c:grouping val="standard"/>
        <c:ser>
          <c:idx val="0"/>
          <c:order val="0"/>
          <c:tx>
            <c:v>UKAZATEL</c:v>
          </c:tx>
          <c:spPr>
            <a:ln>
              <a:solidFill>
                <a:srgbClr val="C00000"/>
              </a:solidFill>
            </a:ln>
          </c:spPr>
          <c:marker>
            <c:spPr>
              <a:solidFill>
                <a:schemeClr val="bg1"/>
              </a:solidFill>
              <a:ln>
                <a:solidFill>
                  <a:srgbClr val="C00000"/>
                </a:solidFill>
              </a:ln>
            </c:spPr>
          </c:marker>
          <c:cat>
            <c:numRef>
              <c:f>'Gompertzova křivka'!$C$5:$C$14</c:f>
              <c:numCache>
                <c:formatCode>General</c:formatCode>
                <c:ptCount val="10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</c:numCache>
            </c:numRef>
          </c:cat>
          <c:val>
            <c:numRef>
              <c:f>'Gompertzova křivka'!$D$5:$D$13</c:f>
              <c:numCache>
                <c:formatCode>#,##0.00</c:formatCode>
                <c:ptCount val="9"/>
                <c:pt idx="0">
                  <c:v>9.1999999999999993</c:v>
                </c:pt>
                <c:pt idx="1">
                  <c:v>11.64</c:v>
                </c:pt>
                <c:pt idx="2">
                  <c:v>16.600000000000001</c:v>
                </c:pt>
                <c:pt idx="3">
                  <c:v>17.32</c:v>
                </c:pt>
                <c:pt idx="4">
                  <c:v>17.920000000000002</c:v>
                </c:pt>
                <c:pt idx="5">
                  <c:v>23.59</c:v>
                </c:pt>
                <c:pt idx="6">
                  <c:v>22.76</c:v>
                </c:pt>
                <c:pt idx="7">
                  <c:v>32.119999999999997</c:v>
                </c:pt>
                <c:pt idx="8">
                  <c:v>31.51</c:v>
                </c:pt>
              </c:numCache>
            </c:numRef>
          </c:val>
        </c:ser>
        <c:ser>
          <c:idx val="1"/>
          <c:order val="1"/>
          <c:tx>
            <c:v>Vyrovnání hodnot</c:v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diamond"/>
            <c:size val="7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75000"/>
                  </a:schemeClr>
                </a:solidFill>
              </a:ln>
            </c:spPr>
          </c:marker>
          <c:cat>
            <c:numRef>
              <c:f>'Gompertzova křivka'!$C$5:$C$14</c:f>
              <c:numCache>
                <c:formatCode>General</c:formatCode>
                <c:ptCount val="10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</c:numCache>
            </c:numRef>
          </c:cat>
          <c:val>
            <c:numRef>
              <c:f>'Gompertzova křivka'!$E$5:$E$13</c:f>
              <c:numCache>
                <c:formatCode>#,##0.00</c:formatCode>
                <c:ptCount val="9"/>
                <c:pt idx="0">
                  <c:v>10.155196208479701</c:v>
                </c:pt>
                <c:pt idx="1">
                  <c:v>12.163478588630078</c:v>
                </c:pt>
                <c:pt idx="2">
                  <c:v>14.39139130449637</c:v>
                </c:pt>
                <c:pt idx="3">
                  <c:v>16.833911121608377</c:v>
                </c:pt>
                <c:pt idx="4">
                  <c:v>19.48236662255313</c:v>
                </c:pt>
                <c:pt idx="5">
                  <c:v>22.324775089232794</c:v>
                </c:pt>
                <c:pt idx="6">
                  <c:v>25.346271648103901</c:v>
                </c:pt>
                <c:pt idx="7">
                  <c:v>28.529601326656561</c:v>
                </c:pt>
                <c:pt idx="8">
                  <c:v>31.855645485793875</c:v>
                </c:pt>
              </c:numCache>
            </c:numRef>
          </c:val>
        </c:ser>
        <c:ser>
          <c:idx val="2"/>
          <c:order val="2"/>
          <c:tx>
            <c:v>Prognóza</c:v>
          </c:tx>
          <c:spPr>
            <a:ln>
              <a:solidFill>
                <a:srgbClr val="FFC000"/>
              </a:solidFill>
            </a:ln>
          </c:spPr>
          <c:marker>
            <c:symbol val="diamond"/>
            <c:size val="7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</c:spPr>
          </c:marker>
          <c:cat>
            <c:numRef>
              <c:f>'Gompertzova křivka'!$C$5:$C$14</c:f>
              <c:numCache>
                <c:formatCode>General</c:formatCode>
                <c:ptCount val="10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</c:numCache>
            </c:numRef>
          </c:cat>
          <c:val>
            <c:numRef>
              <c:f>'Gompertzova křivka'!$F$5:$F$14</c:f>
              <c:numCache>
                <c:formatCode>#,##0</c:formatCode>
                <c:ptCount val="10"/>
                <c:pt idx="9" formatCode="#,##0.00">
                  <c:v>35.299999999999997</c:v>
                </c:pt>
              </c:numCache>
            </c:numRef>
          </c:val>
        </c:ser>
        <c:marker val="1"/>
        <c:axId val="61593856"/>
        <c:axId val="61604608"/>
      </c:lineChart>
      <c:catAx>
        <c:axId val="615938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t</a:t>
                </a:r>
                <a:r>
                  <a:rPr lang="en-US"/>
                  <a:t> [roky]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88964939907326968"/>
              <c:y val="0.89706725146198829"/>
            </c:manualLayout>
          </c:layout>
        </c:title>
        <c:numFmt formatCode="General" sourceLinked="1"/>
        <c:tickLblPos val="nextTo"/>
        <c:crossAx val="61604608"/>
        <c:crosses val="autoZero"/>
        <c:auto val="1"/>
        <c:lblAlgn val="ctr"/>
        <c:lblOffset val="100"/>
      </c:catAx>
      <c:valAx>
        <c:axId val="61604608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y</a:t>
                </a:r>
              </a:p>
            </c:rich>
          </c:tx>
          <c:layout>
            <c:manualLayout>
              <c:xMode val="edge"/>
              <c:yMode val="edge"/>
              <c:x val="3.102241379310345E-2"/>
              <c:y val="5.6624561403508772E-2"/>
            </c:manualLayout>
          </c:layout>
        </c:title>
        <c:numFmt formatCode="#,##0.0" sourceLinked="0"/>
        <c:tickLblPos val="nextTo"/>
        <c:crossAx val="61593856"/>
        <c:crosses val="autoZero"/>
        <c:crossBetween val="between"/>
      </c:valAx>
    </c:plotArea>
    <c:legend>
      <c:legendPos val="b"/>
      <c:txPr>
        <a:bodyPr/>
        <a:lstStyle/>
        <a:p>
          <a:pPr>
            <a:defRPr sz="900"/>
          </a:pPr>
          <a:endParaRPr lang="cs-CZ"/>
        </a:p>
      </c:txPr>
    </c:legend>
    <c:plotVisOnly val="1"/>
    <c:dispBlanksAs val="gap"/>
  </c:chart>
  <c:spPr>
    <a:gradFill rotWithShape="1">
      <a:gsLst>
        <a:gs pos="0">
          <a:schemeClr val="accent2">
            <a:shade val="51000"/>
            <a:satMod val="130000"/>
          </a:schemeClr>
        </a:gs>
        <a:gs pos="80000">
          <a:schemeClr val="accent2">
            <a:shade val="93000"/>
            <a:satMod val="130000"/>
          </a:schemeClr>
        </a:gs>
        <a:gs pos="100000">
          <a:schemeClr val="accent2">
            <a:shade val="94000"/>
            <a:satMod val="135000"/>
          </a:schemeClr>
        </a:gs>
      </a:gsLst>
      <a:lin ang="16200000" scaled="0"/>
    </a:gradFill>
    <a:ln w="9525" cap="flat" cmpd="sng" algn="ctr">
      <a:solidFill>
        <a:schemeClr val="accent2">
          <a:shade val="95000"/>
          <a:satMod val="105000"/>
        </a:schemeClr>
      </a:solidFill>
      <a:prstDash val="solid"/>
    </a:ln>
    <a:effectLst>
      <a:outerShdw blurRad="40000" dist="23000" dir="5400000" rotWithShape="0">
        <a:srgbClr val="000000">
          <a:alpha val="35000"/>
        </a:srgbClr>
      </a:outerShdw>
    </a:effectLst>
  </c:spPr>
  <c:txPr>
    <a:bodyPr/>
    <a:lstStyle/>
    <a:p>
      <a:pPr>
        <a:defRPr>
          <a:solidFill>
            <a:schemeClr val="lt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2</xdr:row>
      <xdr:rowOff>123825</xdr:rowOff>
    </xdr:from>
    <xdr:to>
      <xdr:col>13</xdr:col>
      <xdr:colOff>409875</xdr:colOff>
      <xdr:row>16</xdr:row>
      <xdr:rowOff>114300</xdr:rowOff>
    </xdr:to>
    <xdr:graphicFrame macro="">
      <xdr:nvGraphicFramePr>
        <xdr:cNvPr id="17" name="Graf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314326</xdr:colOff>
      <xdr:row>3</xdr:row>
      <xdr:rowOff>47625</xdr:rowOff>
    </xdr:from>
    <xdr:to>
      <xdr:col>4</xdr:col>
      <xdr:colOff>440316</xdr:colOff>
      <xdr:row>3</xdr:row>
      <xdr:rowOff>190500</xdr:rowOff>
    </xdr:to>
    <xdr:pic>
      <xdr:nvPicPr>
        <xdr:cNvPr id="4" name="Obrázek 3" descr="Greek_etaaa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00326" y="12344400"/>
          <a:ext cx="125990" cy="142875"/>
        </a:xfrm>
        <a:prstGeom prst="rect">
          <a:avLst/>
        </a:prstGeom>
      </xdr:spPr>
    </xdr:pic>
    <xdr:clientData/>
  </xdr:twoCellAnchor>
  <xdr:twoCellAnchor>
    <xdr:from>
      <xdr:col>8</xdr:col>
      <xdr:colOff>600075</xdr:colOff>
      <xdr:row>1</xdr:row>
      <xdr:rowOff>190500</xdr:rowOff>
    </xdr:from>
    <xdr:to>
      <xdr:col>16</xdr:col>
      <xdr:colOff>223275</xdr:colOff>
      <xdr:row>15</xdr:row>
      <xdr:rowOff>181200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314326</xdr:colOff>
      <xdr:row>3</xdr:row>
      <xdr:rowOff>47625</xdr:rowOff>
    </xdr:from>
    <xdr:to>
      <xdr:col>4</xdr:col>
      <xdr:colOff>440316</xdr:colOff>
      <xdr:row>3</xdr:row>
      <xdr:rowOff>190500</xdr:rowOff>
    </xdr:to>
    <xdr:pic>
      <xdr:nvPicPr>
        <xdr:cNvPr id="6" name="Obrázek 5" descr="Greek_etaaa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00326" y="438150"/>
          <a:ext cx="125990" cy="142875"/>
        </a:xfrm>
        <a:prstGeom prst="rect">
          <a:avLst/>
        </a:prstGeom>
      </xdr:spPr>
    </xdr:pic>
    <xdr:clientData/>
  </xdr:twoCellAnchor>
  <xdr:twoCellAnchor>
    <xdr:from>
      <xdr:col>10</xdr:col>
      <xdr:colOff>409575</xdr:colOff>
      <xdr:row>2</xdr:row>
      <xdr:rowOff>9525</xdr:rowOff>
    </xdr:from>
    <xdr:to>
      <xdr:col>18</xdr:col>
      <xdr:colOff>32775</xdr:colOff>
      <xdr:row>16</xdr:row>
      <xdr:rowOff>9750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314326</xdr:colOff>
      <xdr:row>3</xdr:row>
      <xdr:rowOff>47625</xdr:rowOff>
    </xdr:from>
    <xdr:to>
      <xdr:col>4</xdr:col>
      <xdr:colOff>440316</xdr:colOff>
      <xdr:row>3</xdr:row>
      <xdr:rowOff>190500</xdr:rowOff>
    </xdr:to>
    <xdr:pic>
      <xdr:nvPicPr>
        <xdr:cNvPr id="4" name="Obrázek 3" descr="Greek_etaaa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00326" y="447675"/>
          <a:ext cx="125990" cy="142875"/>
        </a:xfrm>
        <a:prstGeom prst="rect">
          <a:avLst/>
        </a:prstGeom>
      </xdr:spPr>
    </xdr:pic>
    <xdr:clientData/>
  </xdr:twoCellAnchor>
  <xdr:absoluteAnchor>
    <xdr:pos x="6515100" y="257175"/>
    <xdr:ext cx="5186774" cy="3182291"/>
    <xdr:graphicFrame macro="">
      <xdr:nvGraphicFramePr>
        <xdr:cNvPr id="7" name="Graf 6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314326</xdr:colOff>
      <xdr:row>3</xdr:row>
      <xdr:rowOff>47625</xdr:rowOff>
    </xdr:from>
    <xdr:to>
      <xdr:col>4</xdr:col>
      <xdr:colOff>440316</xdr:colOff>
      <xdr:row>3</xdr:row>
      <xdr:rowOff>190500</xdr:rowOff>
    </xdr:to>
    <xdr:pic>
      <xdr:nvPicPr>
        <xdr:cNvPr id="4" name="Obrázek 3" descr="Greek_etaaa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00326" y="447675"/>
          <a:ext cx="125990" cy="142875"/>
        </a:xfrm>
        <a:prstGeom prst="rect">
          <a:avLst/>
        </a:prstGeom>
      </xdr:spPr>
    </xdr:pic>
    <xdr:clientData/>
  </xdr:twoCellAnchor>
  <xdr:twoCellAnchor>
    <xdr:from>
      <xdr:col>10</xdr:col>
      <xdr:colOff>409575</xdr:colOff>
      <xdr:row>2</xdr:row>
      <xdr:rowOff>9525</xdr:rowOff>
    </xdr:from>
    <xdr:to>
      <xdr:col>18</xdr:col>
      <xdr:colOff>32775</xdr:colOff>
      <xdr:row>16</xdr:row>
      <xdr:rowOff>9750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Microsoft_Office_Word_Document3.docx"/><Relationship Id="rId5" Type="http://schemas.openxmlformats.org/officeDocument/2006/relationships/package" Target="../embeddings/Microsoft_Office_Word_Document2.docx"/><Relationship Id="rId4" Type="http://schemas.openxmlformats.org/officeDocument/2006/relationships/package" Target="../embeddings/Microsoft_Office_Word_Document1.docx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7"/>
  <sheetViews>
    <sheetView tabSelected="1" workbookViewId="0">
      <selection activeCell="B2" sqref="B2:F2"/>
    </sheetView>
  </sheetViews>
  <sheetFormatPr defaultColWidth="9.140625" defaultRowHeight="15"/>
  <cols>
    <col min="1" max="1" width="2.85546875" style="1" customWidth="1"/>
    <col min="2" max="9" width="11.42578125" style="1" customWidth="1"/>
    <col min="10" max="16384" width="9.140625" style="1"/>
  </cols>
  <sheetData>
    <row r="1" spans="2:6" ht="7.5" customHeight="1"/>
    <row r="2" spans="2:6" ht="15.75">
      <c r="B2" s="131" t="s">
        <v>9</v>
      </c>
      <c r="C2" s="131"/>
      <c r="D2" s="131"/>
      <c r="E2" s="131"/>
      <c r="F2" s="131"/>
    </row>
    <row r="3" spans="2:6" ht="15.75" thickBot="1"/>
    <row r="4" spans="2:6" ht="18" thickTop="1" thickBot="1">
      <c r="B4" s="20" t="s">
        <v>0</v>
      </c>
      <c r="C4" s="21" t="s">
        <v>1</v>
      </c>
      <c r="D4" s="22" t="s">
        <v>21</v>
      </c>
      <c r="E4" s="22" t="s">
        <v>22</v>
      </c>
      <c r="F4" s="23" t="s">
        <v>23</v>
      </c>
    </row>
    <row r="5" spans="2:6">
      <c r="B5" s="6">
        <v>1</v>
      </c>
      <c r="C5" s="7">
        <v>2003</v>
      </c>
      <c r="D5" s="102">
        <v>9.1999999999999993</v>
      </c>
      <c r="E5" s="8" t="s">
        <v>3</v>
      </c>
      <c r="F5" s="9" t="s">
        <v>3</v>
      </c>
    </row>
    <row r="6" spans="2:6">
      <c r="B6" s="10">
        <v>2</v>
      </c>
      <c r="C6" s="11">
        <v>2004</v>
      </c>
      <c r="D6" s="90">
        <v>11.64</v>
      </c>
      <c r="E6" s="8">
        <f>D6-D5</f>
        <v>2.4400000000000013</v>
      </c>
      <c r="F6" s="100">
        <f>D6/D5</f>
        <v>1.2652173913043481</v>
      </c>
    </row>
    <row r="7" spans="2:6">
      <c r="B7" s="10">
        <v>3</v>
      </c>
      <c r="C7" s="11">
        <v>2005</v>
      </c>
      <c r="D7" s="90">
        <v>16.600000000000001</v>
      </c>
      <c r="E7" s="8">
        <f t="shared" ref="E7:E13" si="0">D7-D6</f>
        <v>4.9600000000000009</v>
      </c>
      <c r="F7" s="100">
        <f t="shared" ref="F7:F13" si="1">D7/D6</f>
        <v>1.4261168384879725</v>
      </c>
    </row>
    <row r="8" spans="2:6">
      <c r="B8" s="10">
        <v>4</v>
      </c>
      <c r="C8" s="11">
        <v>2006</v>
      </c>
      <c r="D8" s="90">
        <v>17.32</v>
      </c>
      <c r="E8" s="8">
        <f t="shared" si="0"/>
        <v>0.71999999999999886</v>
      </c>
      <c r="F8" s="100">
        <f t="shared" si="1"/>
        <v>1.0433734939759036</v>
      </c>
    </row>
    <row r="9" spans="2:6">
      <c r="B9" s="10">
        <v>5</v>
      </c>
      <c r="C9" s="11">
        <v>2007</v>
      </c>
      <c r="D9" s="90">
        <v>17.920000000000002</v>
      </c>
      <c r="E9" s="8">
        <f t="shared" si="0"/>
        <v>0.60000000000000142</v>
      </c>
      <c r="F9" s="100">
        <f t="shared" si="1"/>
        <v>1.0346420323325636</v>
      </c>
    </row>
    <row r="10" spans="2:6">
      <c r="B10" s="10">
        <v>6</v>
      </c>
      <c r="C10" s="11">
        <v>2008</v>
      </c>
      <c r="D10" s="90">
        <v>23.59</v>
      </c>
      <c r="E10" s="8">
        <f t="shared" si="0"/>
        <v>5.6699999999999982</v>
      </c>
      <c r="F10" s="100">
        <f t="shared" si="1"/>
        <v>1.3164062499999998</v>
      </c>
    </row>
    <row r="11" spans="2:6">
      <c r="B11" s="10">
        <v>7</v>
      </c>
      <c r="C11" s="11">
        <v>2009</v>
      </c>
      <c r="D11" s="90">
        <v>22.76</v>
      </c>
      <c r="E11" s="8">
        <f t="shared" si="0"/>
        <v>-0.82999999999999829</v>
      </c>
      <c r="F11" s="100">
        <f t="shared" si="1"/>
        <v>0.96481559983043674</v>
      </c>
    </row>
    <row r="12" spans="2:6">
      <c r="B12" s="10">
        <v>8</v>
      </c>
      <c r="C12" s="11">
        <v>2010</v>
      </c>
      <c r="D12" s="90">
        <v>32.119999999999997</v>
      </c>
      <c r="E12" s="8">
        <f t="shared" si="0"/>
        <v>9.3599999999999959</v>
      </c>
      <c r="F12" s="100">
        <f t="shared" si="1"/>
        <v>1.4112478031634443</v>
      </c>
    </row>
    <row r="13" spans="2:6" ht="15.75" thickBot="1">
      <c r="B13" s="17">
        <v>9</v>
      </c>
      <c r="C13" s="18">
        <v>2011</v>
      </c>
      <c r="D13" s="19">
        <v>31.51</v>
      </c>
      <c r="E13" s="19">
        <f t="shared" si="0"/>
        <v>-0.60999999999999588</v>
      </c>
      <c r="F13" s="101">
        <f t="shared" si="1"/>
        <v>0.98100871731008732</v>
      </c>
    </row>
    <row r="14" spans="2:6" ht="15.75" thickBot="1"/>
    <row r="15" spans="2:6" ht="16.5" thickTop="1" thickBot="1">
      <c r="B15" s="24" t="s">
        <v>11</v>
      </c>
      <c r="C15" s="4" t="s">
        <v>20</v>
      </c>
      <c r="D15" s="26"/>
      <c r="E15" s="4"/>
      <c r="F15" s="5"/>
    </row>
    <row r="16" spans="2:6" ht="15.75" thickBot="1">
      <c r="B16" s="25">
        <f>1/9*SUM(B5:B13)</f>
        <v>5</v>
      </c>
      <c r="C16" s="27">
        <f>B16^2</f>
        <v>25</v>
      </c>
      <c r="D16" s="118">
        <f>(D5/2+D6+D7+D8+D9+D10+D11+D12+D13/2)/(B13-1)</f>
        <v>20.288125000000001</v>
      </c>
      <c r="E16" s="13">
        <f>SUM(E6:E13)/9</f>
        <v>2.4788888888888891</v>
      </c>
      <c r="F16" s="14">
        <f>PRODUCT(F6:F13)^(1/9)</f>
        <v>1.1465862534038984</v>
      </c>
    </row>
    <row r="17" spans="4:4" ht="15.75" thickTop="1">
      <c r="D17" s="16">
        <f>1/6*SUM(D10:D13)</f>
        <v>18.329999999999998</v>
      </c>
    </row>
  </sheetData>
  <mergeCells count="1">
    <mergeCell ref="B2:F2"/>
  </mergeCells>
  <pageMargins left="0.7" right="0.7" top="0.78740157499999996" bottom="0.78740157499999996" header="0.3" footer="0.3"/>
  <pageSetup paperSize="9" orientation="portrait" horizontalDpi="300" verticalDpi="300" r:id="rId1"/>
  <ignoredErrors>
    <ignoredError sqref="D17" formulaRange="1"/>
  </ignoredErrors>
  <drawing r:id="rId2"/>
  <legacyDrawing r:id="rId3"/>
  <oleObjects>
    <oleObject progId="Word.Document.12" shapeId="1039" r:id="rId4"/>
    <oleObject progId="Word.Document.12" shapeId="1040" r:id="rId5"/>
    <oleObject progId="Word.Document.12" shapeId="1042" r:id="rId6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B1:J28"/>
  <sheetViews>
    <sheetView workbookViewId="0">
      <selection activeCell="B2" sqref="B2:E2"/>
    </sheetView>
  </sheetViews>
  <sheetFormatPr defaultColWidth="9.140625" defaultRowHeight="15"/>
  <cols>
    <col min="1" max="1" width="2.85546875" style="1" customWidth="1"/>
    <col min="2" max="6" width="11.42578125" style="1" customWidth="1"/>
    <col min="7" max="12" width="9.140625" style="1"/>
    <col min="13" max="13" width="11.140625" style="1" customWidth="1"/>
    <col min="14" max="16384" width="9.140625" style="1"/>
  </cols>
  <sheetData>
    <row r="1" spans="2:8" ht="7.5" customHeight="1"/>
    <row r="2" spans="2:8" ht="15.75">
      <c r="B2" s="131" t="s">
        <v>16</v>
      </c>
      <c r="C2" s="131"/>
      <c r="D2" s="131"/>
      <c r="E2" s="131"/>
    </row>
    <row r="3" spans="2:8" ht="15.75" thickBot="1"/>
    <row r="4" spans="2:8" ht="18" thickTop="1" thickBot="1">
      <c r="B4" s="2" t="s">
        <v>0</v>
      </c>
      <c r="C4" s="3" t="s">
        <v>1</v>
      </c>
      <c r="D4" s="4" t="s">
        <v>2</v>
      </c>
      <c r="E4" s="30"/>
      <c r="G4" s="132" t="s">
        <v>4</v>
      </c>
      <c r="H4" s="133"/>
    </row>
    <row r="5" spans="2:8" ht="15" customHeight="1">
      <c r="B5" s="6">
        <v>1</v>
      </c>
      <c r="C5" s="7">
        <v>2003</v>
      </c>
      <c r="D5" s="36">
        <f>'Zadání a charakteristiky'!D5</f>
        <v>9.1999999999999993</v>
      </c>
      <c r="E5" s="37">
        <f>$G$6+$H$6*B5</f>
        <v>8.9811666666666596</v>
      </c>
      <c r="F5" s="38"/>
      <c r="G5" s="28" t="s">
        <v>24</v>
      </c>
      <c r="H5" s="29" t="s">
        <v>25</v>
      </c>
    </row>
    <row r="6" spans="2:8">
      <c r="B6" s="10">
        <v>2</v>
      </c>
      <c r="C6" s="11">
        <v>2004</v>
      </c>
      <c r="D6" s="36">
        <f>'Zadání a charakteristiky'!D6</f>
        <v>11.64</v>
      </c>
      <c r="E6" s="37">
        <f t="shared" ref="E6:E12" si="0">$G$6+$H$6*B6</f>
        <v>11.807906249999995</v>
      </c>
      <c r="F6" s="38"/>
      <c r="G6" s="39">
        <f>'Zadání a charakteristiky'!D16-H6*'Zadání a charakteristiky'!B16</f>
        <v>6.1544270833333243</v>
      </c>
      <c r="H6" s="37">
        <f>(B28-B13*'Zadání a charakteristiky'!B16*'Zadání a charakteristiky'!D16)/(C28-B13*'Zadání a charakteristiky'!C16)</f>
        <v>2.8267395833333353</v>
      </c>
    </row>
    <row r="7" spans="2:8">
      <c r="B7" s="10">
        <v>3</v>
      </c>
      <c r="C7" s="11">
        <v>2005</v>
      </c>
      <c r="D7" s="36">
        <f>'Zadání a charakteristiky'!D7</f>
        <v>16.600000000000001</v>
      </c>
      <c r="E7" s="37">
        <f t="shared" si="0"/>
        <v>14.63464583333333</v>
      </c>
      <c r="F7" s="38"/>
      <c r="G7" s="40"/>
      <c r="H7" s="41"/>
    </row>
    <row r="8" spans="2:8" ht="15" customHeight="1">
      <c r="B8" s="10">
        <v>4</v>
      </c>
      <c r="C8" s="11">
        <v>2006</v>
      </c>
      <c r="D8" s="36">
        <f>'Zadání a charakteristiky'!D8</f>
        <v>17.32</v>
      </c>
      <c r="E8" s="37">
        <f t="shared" si="0"/>
        <v>17.461385416666666</v>
      </c>
      <c r="F8" s="38"/>
      <c r="G8" s="91" t="s">
        <v>26</v>
      </c>
      <c r="H8" s="92">
        <f>1-(E28/G28)</f>
        <v>0.9387530281125146</v>
      </c>
    </row>
    <row r="9" spans="2:8" ht="15" customHeight="1">
      <c r="B9" s="10">
        <v>5</v>
      </c>
      <c r="C9" s="11">
        <v>2007</v>
      </c>
      <c r="D9" s="36">
        <f>'Zadání a charakteristiky'!D9</f>
        <v>17.920000000000002</v>
      </c>
      <c r="E9" s="37">
        <f t="shared" si="0"/>
        <v>20.288125000000001</v>
      </c>
      <c r="F9" s="38"/>
      <c r="G9" s="42"/>
      <c r="H9" s="43"/>
    </row>
    <row r="10" spans="2:8">
      <c r="B10" s="10">
        <v>6</v>
      </c>
      <c r="C10" s="11">
        <v>2008</v>
      </c>
      <c r="D10" s="36">
        <f>'Zadání a charakteristiky'!D10</f>
        <v>23.59</v>
      </c>
      <c r="E10" s="37">
        <f t="shared" si="0"/>
        <v>23.114864583333336</v>
      </c>
      <c r="F10" s="38"/>
      <c r="G10" s="134" t="s">
        <v>5</v>
      </c>
      <c r="H10" s="135"/>
    </row>
    <row r="11" spans="2:8" ht="15" customHeight="1" thickBot="1">
      <c r="B11" s="10">
        <v>7</v>
      </c>
      <c r="C11" s="11">
        <v>2009</v>
      </c>
      <c r="D11" s="36">
        <f>'Zadání a charakteristiky'!D11</f>
        <v>22.76</v>
      </c>
      <c r="E11" s="37">
        <f t="shared" si="0"/>
        <v>25.941604166666671</v>
      </c>
      <c r="F11" s="38"/>
      <c r="G11" s="136" t="s">
        <v>6</v>
      </c>
      <c r="H11" s="137"/>
    </row>
    <row r="12" spans="2:8" ht="15.75" thickTop="1">
      <c r="B12" s="10">
        <v>8</v>
      </c>
      <c r="C12" s="11">
        <v>2010</v>
      </c>
      <c r="D12" s="36">
        <f>'Zadání a charakteristiky'!D12</f>
        <v>32.119999999999997</v>
      </c>
      <c r="E12" s="37">
        <f t="shared" si="0"/>
        <v>28.768343750000007</v>
      </c>
      <c r="F12" s="38"/>
      <c r="G12" s="44"/>
      <c r="H12" s="44"/>
    </row>
    <row r="13" spans="2:8" ht="15.75" thickBot="1">
      <c r="B13" s="17">
        <v>9</v>
      </c>
      <c r="C13" s="18">
        <v>2011</v>
      </c>
      <c r="D13" s="45">
        <f>'Zadání a charakteristiky'!D13</f>
        <v>31.51</v>
      </c>
      <c r="E13" s="46">
        <f>$G$6+$H$6*B13</f>
        <v>31.595083333333342</v>
      </c>
      <c r="F13" s="38"/>
    </row>
    <row r="14" spans="2:8" ht="15.75" thickBot="1">
      <c r="B14" s="71">
        <v>10</v>
      </c>
      <c r="C14" s="72">
        <v>2012</v>
      </c>
      <c r="D14" s="73"/>
      <c r="E14" s="86">
        <f>G6+H6*B14</f>
        <v>34.421822916666677</v>
      </c>
      <c r="F14" s="129">
        <f>E14</f>
        <v>34.421822916666677</v>
      </c>
    </row>
    <row r="15" spans="2:8">
      <c r="B15" s="47"/>
      <c r="C15" s="47"/>
      <c r="D15" s="48"/>
      <c r="F15" s="49"/>
    </row>
    <row r="16" spans="2:8">
      <c r="B16" s="47"/>
      <c r="C16" s="47"/>
      <c r="D16" s="48"/>
      <c r="E16" s="50"/>
      <c r="F16" s="51">
        <f>E16</f>
        <v>0</v>
      </c>
    </row>
    <row r="17" spans="2:10" ht="15.75" thickBot="1"/>
    <row r="18" spans="2:10" ht="15.75" thickBot="1">
      <c r="B18" s="52" t="s">
        <v>31</v>
      </c>
      <c r="C18" s="53" t="s">
        <v>32</v>
      </c>
      <c r="D18" s="53" t="s">
        <v>12</v>
      </c>
      <c r="E18" s="53" t="s">
        <v>14</v>
      </c>
      <c r="F18" s="53" t="s">
        <v>13</v>
      </c>
      <c r="G18" s="54" t="s">
        <v>15</v>
      </c>
      <c r="J18" s="94"/>
    </row>
    <row r="19" spans="2:10">
      <c r="B19" s="55">
        <f t="shared" ref="B19:B27" si="1">B5*D5</f>
        <v>9.1999999999999993</v>
      </c>
      <c r="C19" s="56">
        <f t="shared" ref="C19:C27" si="2">B5^2</f>
        <v>1</v>
      </c>
      <c r="D19" s="57">
        <f t="shared" ref="D19:D27" si="3">D5-E5</f>
        <v>0.21883333333333965</v>
      </c>
      <c r="E19" s="57">
        <f>D19^2</f>
        <v>4.7888027777780541E-2</v>
      </c>
      <c r="F19" s="57">
        <f>D5-'Zadání a charakteristiky'!D16</f>
        <v>-11.088125000000002</v>
      </c>
      <c r="G19" s="58">
        <f>F19^2</f>
        <v>122.94651601562504</v>
      </c>
      <c r="J19" s="95"/>
    </row>
    <row r="20" spans="2:10">
      <c r="B20" s="59">
        <f t="shared" si="1"/>
        <v>23.28</v>
      </c>
      <c r="C20" s="60">
        <f t="shared" si="2"/>
        <v>4</v>
      </c>
      <c r="D20" s="61">
        <f t="shared" si="3"/>
        <v>-0.16790624999999437</v>
      </c>
      <c r="E20" s="61">
        <f>D20^2</f>
        <v>2.819250878906061E-2</v>
      </c>
      <c r="F20" s="61">
        <f>D6-'Zadání a charakteristiky'!D16</f>
        <v>-8.6481250000000003</v>
      </c>
      <c r="G20" s="62">
        <f>F20^2</f>
        <v>74.790066015625001</v>
      </c>
      <c r="J20" s="95"/>
    </row>
    <row r="21" spans="2:10">
      <c r="B21" s="59">
        <f t="shared" si="1"/>
        <v>49.800000000000004</v>
      </c>
      <c r="C21" s="60">
        <f t="shared" si="2"/>
        <v>9</v>
      </c>
      <c r="D21" s="61">
        <f t="shared" si="3"/>
        <v>1.9653541666666712</v>
      </c>
      <c r="E21" s="61">
        <f t="shared" ref="E21:E27" si="4">D21^2</f>
        <v>3.8626170004340454</v>
      </c>
      <c r="F21" s="61">
        <f>D7-'Zadání a charakteristiky'!D16</f>
        <v>-3.6881249999999994</v>
      </c>
      <c r="G21" s="62">
        <f t="shared" ref="G21:G27" si="5">F21^2</f>
        <v>13.602266015624997</v>
      </c>
      <c r="J21" s="95"/>
    </row>
    <row r="22" spans="2:10">
      <c r="B22" s="59">
        <f t="shared" si="1"/>
        <v>69.28</v>
      </c>
      <c r="C22" s="60">
        <f t="shared" si="2"/>
        <v>16</v>
      </c>
      <c r="D22" s="61">
        <f t="shared" si="3"/>
        <v>-0.14138541666666526</v>
      </c>
      <c r="E22" s="61">
        <f t="shared" si="4"/>
        <v>1.998983604600655E-2</v>
      </c>
      <c r="F22" s="61">
        <f>D8-'Zadání a charakteristiky'!D16</f>
        <v>-2.9681250000000006</v>
      </c>
      <c r="G22" s="62">
        <f t="shared" si="5"/>
        <v>8.8097660156250033</v>
      </c>
    </row>
    <row r="23" spans="2:10">
      <c r="B23" s="59">
        <f t="shared" si="1"/>
        <v>89.600000000000009</v>
      </c>
      <c r="C23" s="60">
        <f t="shared" si="2"/>
        <v>25</v>
      </c>
      <c r="D23" s="61">
        <f t="shared" si="3"/>
        <v>-2.3681249999999991</v>
      </c>
      <c r="E23" s="61">
        <f t="shared" si="4"/>
        <v>5.6080160156249956</v>
      </c>
      <c r="F23" s="61">
        <f>D9-'Zadání a charakteristiky'!D16</f>
        <v>-2.3681249999999991</v>
      </c>
      <c r="G23" s="62">
        <f t="shared" si="5"/>
        <v>5.6080160156249956</v>
      </c>
    </row>
    <row r="24" spans="2:10">
      <c r="B24" s="59">
        <f t="shared" si="1"/>
        <v>141.54</v>
      </c>
      <c r="C24" s="60">
        <f t="shared" si="2"/>
        <v>36</v>
      </c>
      <c r="D24" s="61">
        <f t="shared" si="3"/>
        <v>0.4751354166666637</v>
      </c>
      <c r="E24" s="61">
        <f t="shared" si="4"/>
        <v>0.22575366417100412</v>
      </c>
      <c r="F24" s="61">
        <f>D10-'Zadání a charakteristiky'!D16</f>
        <v>3.301874999999999</v>
      </c>
      <c r="G24" s="62">
        <f t="shared" si="5"/>
        <v>10.902378515624994</v>
      </c>
    </row>
    <row r="25" spans="2:10">
      <c r="B25" s="59">
        <f t="shared" si="1"/>
        <v>159.32000000000002</v>
      </c>
      <c r="C25" s="60">
        <f t="shared" si="2"/>
        <v>49</v>
      </c>
      <c r="D25" s="61">
        <f t="shared" si="3"/>
        <v>-3.1816041666666699</v>
      </c>
      <c r="E25" s="61">
        <f t="shared" si="4"/>
        <v>10.122605073350716</v>
      </c>
      <c r="F25" s="61">
        <f>D11-'Zadání a charakteristiky'!D16</f>
        <v>2.4718750000000007</v>
      </c>
      <c r="G25" s="62">
        <f t="shared" si="5"/>
        <v>6.1101660156250039</v>
      </c>
    </row>
    <row r="26" spans="2:10">
      <c r="B26" s="59">
        <f t="shared" si="1"/>
        <v>256.95999999999998</v>
      </c>
      <c r="C26" s="60">
        <f t="shared" si="2"/>
        <v>64</v>
      </c>
      <c r="D26" s="61">
        <f t="shared" si="3"/>
        <v>3.3516562499999907</v>
      </c>
      <c r="E26" s="61">
        <f t="shared" si="4"/>
        <v>11.233599618164</v>
      </c>
      <c r="F26" s="61">
        <f>D12-'Zadání a charakteristiky'!D16</f>
        <v>11.831874999999997</v>
      </c>
      <c r="G26" s="62">
        <f t="shared" si="5"/>
        <v>139.99326601562493</v>
      </c>
    </row>
    <row r="27" spans="2:10" ht="15.75" thickBot="1">
      <c r="B27" s="63">
        <f t="shared" si="1"/>
        <v>283.59000000000003</v>
      </c>
      <c r="C27" s="64">
        <f t="shared" si="2"/>
        <v>81</v>
      </c>
      <c r="D27" s="65">
        <f t="shared" si="3"/>
        <v>-8.5083333333340505E-2</v>
      </c>
      <c r="E27" s="65">
        <f t="shared" si="4"/>
        <v>7.2391736111123315E-3</v>
      </c>
      <c r="F27" s="65">
        <f>D13-'Zadání a charakteristiky'!D16</f>
        <v>11.221875000000001</v>
      </c>
      <c r="G27" s="66">
        <f t="shared" si="5"/>
        <v>125.93047851562501</v>
      </c>
    </row>
    <row r="28" spans="2:10" ht="15.75" thickBot="1">
      <c r="B28" s="67">
        <f>SUM(B19:B27)</f>
        <v>1082.5700000000002</v>
      </c>
      <c r="C28" s="68">
        <f>SUM(C19:C27)</f>
        <v>285</v>
      </c>
      <c r="D28" s="68"/>
      <c r="E28" s="69">
        <f>SUM(E19:E27)</f>
        <v>31.155900917968722</v>
      </c>
      <c r="F28" s="68"/>
      <c r="G28" s="70">
        <f>SUM(G19:G27)</f>
        <v>508.69291914062495</v>
      </c>
    </row>
  </sheetData>
  <mergeCells count="4">
    <mergeCell ref="B2:E2"/>
    <mergeCell ref="G4:H4"/>
    <mergeCell ref="G10:H10"/>
    <mergeCell ref="G11:H11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activeCell="B2" sqref="B2:E2"/>
    </sheetView>
  </sheetViews>
  <sheetFormatPr defaultColWidth="9.140625" defaultRowHeight="15"/>
  <cols>
    <col min="1" max="1" width="2.85546875" style="1" customWidth="1"/>
    <col min="2" max="6" width="11.42578125" style="1" customWidth="1"/>
    <col min="7" max="7" width="9.7109375" style="1" customWidth="1"/>
    <col min="8" max="8" width="9.140625" style="1" customWidth="1"/>
    <col min="9" max="16384" width="9.140625" style="1"/>
  </cols>
  <sheetData>
    <row r="1" spans="1:10" ht="7.5" customHeight="1"/>
    <row r="2" spans="1:10" ht="15.75">
      <c r="B2" s="131" t="s">
        <v>17</v>
      </c>
      <c r="C2" s="131"/>
      <c r="D2" s="131"/>
      <c r="E2" s="131"/>
    </row>
    <row r="3" spans="1:10" ht="15.75" thickBot="1"/>
    <row r="4" spans="1:10" ht="18" thickTop="1" thickBot="1">
      <c r="B4" s="2" t="s">
        <v>0</v>
      </c>
      <c r="C4" s="3" t="s">
        <v>1</v>
      </c>
      <c r="D4" s="4" t="s">
        <v>2</v>
      </c>
      <c r="E4" s="30"/>
      <c r="F4" s="44"/>
      <c r="G4" s="132" t="s">
        <v>4</v>
      </c>
      <c r="H4" s="138"/>
      <c r="I4" s="133"/>
    </row>
    <row r="5" spans="1:10" ht="15" customHeight="1">
      <c r="B5" s="6">
        <v>1</v>
      </c>
      <c r="C5" s="7">
        <v>2003</v>
      </c>
      <c r="D5" s="36">
        <f>'Zadání a charakteristiky'!D5</f>
        <v>9.1999999999999993</v>
      </c>
      <c r="E5" s="37">
        <f>$G$6+$H$6*$I$6^B5</f>
        <v>10.423628548863183</v>
      </c>
      <c r="F5" s="74"/>
      <c r="G5" s="28" t="s">
        <v>24</v>
      </c>
      <c r="H5" s="31" t="s">
        <v>25</v>
      </c>
      <c r="I5" s="29" t="s">
        <v>27</v>
      </c>
      <c r="J5" s="44"/>
    </row>
    <row r="6" spans="1:10">
      <c r="B6" s="10">
        <v>2</v>
      </c>
      <c r="C6" s="11">
        <v>2004</v>
      </c>
      <c r="D6" s="36">
        <f>'Zadání a charakteristiky'!D6</f>
        <v>11.64</v>
      </c>
      <c r="E6" s="37">
        <f t="shared" ref="E6:E13" si="0">$G$6+$H$6*$I$6^B6</f>
        <v>12.421300553305349</v>
      </c>
      <c r="F6" s="74"/>
      <c r="G6" s="39">
        <f>(G14-H6*I6*(1-I6^3)/(1-I6^1))/3</f>
        <v>-12.238103727714735</v>
      </c>
      <c r="H6" s="36">
        <f>(H14-G14)*(I6^1-1)/(I6*(I6^3-1)^2)</f>
        <v>20.825892788114398</v>
      </c>
      <c r="I6" s="9">
        <f>ABS((I14-H14)/(H14-G14))^(1/3)</f>
        <v>1.0881517785163697</v>
      </c>
      <c r="J6" s="44"/>
    </row>
    <row r="7" spans="1:10">
      <c r="B7" s="10">
        <v>3</v>
      </c>
      <c r="C7" s="11">
        <v>2005</v>
      </c>
      <c r="D7" s="36">
        <f>'Zadání a charakteristiky'!D7</f>
        <v>16.600000000000001</v>
      </c>
      <c r="E7" s="37">
        <f t="shared" si="0"/>
        <v>14.59507089783145</v>
      </c>
      <c r="F7" s="74"/>
      <c r="G7" s="40"/>
      <c r="H7" s="75"/>
      <c r="I7" s="41"/>
      <c r="J7" s="44"/>
    </row>
    <row r="8" spans="1:10" ht="15" customHeight="1">
      <c r="B8" s="10">
        <v>4</v>
      </c>
      <c r="C8" s="11">
        <v>2006</v>
      </c>
      <c r="D8" s="36">
        <f>'Zadání a charakteristiky'!D8</f>
        <v>17.32</v>
      </c>
      <c r="E8" s="37">
        <f t="shared" si="0"/>
        <v>16.96046296431367</v>
      </c>
      <c r="F8" s="74"/>
      <c r="G8" s="91" t="s">
        <v>26</v>
      </c>
      <c r="H8" s="93">
        <f>1-(C28/E28)</f>
        <v>0.94170290138881552</v>
      </c>
      <c r="I8" s="43"/>
    </row>
    <row r="9" spans="1:10">
      <c r="B9" s="10">
        <v>5</v>
      </c>
      <c r="C9" s="11">
        <v>2007</v>
      </c>
      <c r="D9" s="36">
        <f>'Zadání a charakteristiky'!D9</f>
        <v>17.920000000000002</v>
      </c>
      <c r="E9" s="37">
        <f t="shared" si="0"/>
        <v>19.534368548344801</v>
      </c>
      <c r="F9" s="74"/>
      <c r="G9" s="40"/>
      <c r="H9" s="75"/>
      <c r="I9" s="43"/>
    </row>
    <row r="10" spans="1:10">
      <c r="B10" s="10">
        <v>6</v>
      </c>
      <c r="C10" s="11">
        <v>2008</v>
      </c>
      <c r="D10" s="36">
        <f>'Zadání a charakteristiky'!D10</f>
        <v>23.59</v>
      </c>
      <c r="E10" s="37">
        <f t="shared" si="0"/>
        <v>22.335168487341505</v>
      </c>
      <c r="F10" s="74"/>
      <c r="G10" s="134" t="s">
        <v>5</v>
      </c>
      <c r="H10" s="139"/>
      <c r="I10" s="135"/>
    </row>
    <row r="11" spans="1:10" ht="15" customHeight="1">
      <c r="B11" s="10">
        <v>7</v>
      </c>
      <c r="C11" s="11">
        <v>2009</v>
      </c>
      <c r="D11" s="36">
        <f>'Zadání a charakteristiky'!D11</f>
        <v>22.76</v>
      </c>
      <c r="E11" s="37">
        <f t="shared" si="0"/>
        <v>25.382863922229298</v>
      </c>
      <c r="F11" s="74"/>
      <c r="G11" s="140" t="s">
        <v>7</v>
      </c>
      <c r="H11" s="141"/>
      <c r="I11" s="142"/>
    </row>
    <row r="12" spans="1:10">
      <c r="B12" s="10">
        <v>8</v>
      </c>
      <c r="C12" s="11">
        <v>2010</v>
      </c>
      <c r="D12" s="36">
        <f>'Zadání a charakteristiky'!D12</f>
        <v>32.119999999999997</v>
      </c>
      <c r="E12" s="37">
        <f t="shared" si="0"/>
        <v>28.699219130078674</v>
      </c>
      <c r="F12" s="74"/>
      <c r="G12" s="40"/>
      <c r="H12" s="75"/>
      <c r="I12" s="43"/>
    </row>
    <row r="13" spans="1:10" ht="15" customHeight="1" thickBot="1">
      <c r="B13" s="76">
        <v>9</v>
      </c>
      <c r="C13" s="77">
        <v>2011</v>
      </c>
      <c r="D13" s="45">
        <f>'Zadání a charakteristiky'!D13</f>
        <v>31.51</v>
      </c>
      <c r="E13" s="46">
        <f t="shared" si="0"/>
        <v>32.307916947691993</v>
      </c>
      <c r="F13" s="74"/>
      <c r="G13" s="28" t="s">
        <v>28</v>
      </c>
      <c r="H13" s="31" t="s">
        <v>29</v>
      </c>
      <c r="I13" s="29" t="s">
        <v>30</v>
      </c>
    </row>
    <row r="14" spans="1:10" ht="15.75" thickBot="1">
      <c r="A14" s="78"/>
      <c r="B14" s="71">
        <v>10</v>
      </c>
      <c r="C14" s="72">
        <v>2012</v>
      </c>
      <c r="D14" s="85"/>
      <c r="E14" s="86">
        <f>$G$6+$H$6*$I$6^B14</f>
        <v>36.234727896056079</v>
      </c>
      <c r="F14" s="130">
        <f>E14</f>
        <v>36.234727896056079</v>
      </c>
      <c r="G14" s="79">
        <f>SUM(D5:D7)</f>
        <v>37.44</v>
      </c>
      <c r="H14" s="12">
        <f>SUM(D8:D10)</f>
        <v>58.83</v>
      </c>
      <c r="I14" s="80">
        <f>SUM(D11:D13)</f>
        <v>86.39</v>
      </c>
    </row>
    <row r="15" spans="1:10" ht="15.75" customHeight="1">
      <c r="A15" s="78"/>
      <c r="B15" s="47"/>
      <c r="C15" s="47"/>
      <c r="D15" s="50"/>
      <c r="E15" s="50"/>
      <c r="F15" s="38"/>
    </row>
    <row r="16" spans="1:10">
      <c r="A16" s="78"/>
      <c r="B16" s="47"/>
      <c r="C16" s="47"/>
      <c r="D16" s="50"/>
      <c r="F16" s="51">
        <f>E14</f>
        <v>36.234727896056079</v>
      </c>
      <c r="H16" s="38"/>
      <c r="I16" s="15"/>
    </row>
    <row r="17" spans="1:8" ht="15.75" thickBot="1">
      <c r="A17" s="78"/>
      <c r="B17" s="78"/>
      <c r="C17" s="78"/>
      <c r="D17" s="78"/>
      <c r="E17" s="78"/>
    </row>
    <row r="18" spans="1:8" ht="15.75" thickBot="1">
      <c r="B18" s="52" t="s">
        <v>12</v>
      </c>
      <c r="C18" s="53" t="s">
        <v>14</v>
      </c>
      <c r="D18" s="53" t="s">
        <v>13</v>
      </c>
      <c r="E18" s="54" t="s">
        <v>15</v>
      </c>
      <c r="G18" s="94"/>
      <c r="H18" s="96"/>
    </row>
    <row r="19" spans="1:8">
      <c r="B19" s="81">
        <f t="shared" ref="B19:B27" si="1">D5-E5</f>
        <v>-1.223628548863184</v>
      </c>
      <c r="C19" s="57">
        <f>B19^2</f>
        <v>1.4972668255930213</v>
      </c>
      <c r="D19" s="57">
        <f>D5-'Zadání a charakteristiky'!D16</f>
        <v>-11.088125000000002</v>
      </c>
      <c r="E19" s="58">
        <f>D19^2</f>
        <v>122.94651601562504</v>
      </c>
      <c r="G19" s="95"/>
      <c r="H19" s="96"/>
    </row>
    <row r="20" spans="1:8">
      <c r="B20" s="82">
        <f t="shared" si="1"/>
        <v>-0.78130055330534809</v>
      </c>
      <c r="C20" s="61">
        <f>B20^2</f>
        <v>0.61043055459524309</v>
      </c>
      <c r="D20" s="61">
        <f>D6-'Zadání a charakteristiky'!D16</f>
        <v>-8.6481250000000003</v>
      </c>
      <c r="E20" s="62">
        <f>D20^2</f>
        <v>74.790066015625001</v>
      </c>
      <c r="G20" s="95"/>
      <c r="H20" s="96"/>
    </row>
    <row r="21" spans="1:8">
      <c r="B21" s="82">
        <f t="shared" si="1"/>
        <v>2.0049291021685516</v>
      </c>
      <c r="C21" s="61">
        <f t="shared" ref="C21:C27" si="2">B21^2</f>
        <v>4.0197407047223948</v>
      </c>
      <c r="D21" s="61">
        <f>D7-'Zadání a charakteristiky'!D16</f>
        <v>-3.6881249999999994</v>
      </c>
      <c r="E21" s="62">
        <f t="shared" ref="E21:E27" si="3">D21^2</f>
        <v>13.602266015624997</v>
      </c>
    </row>
    <row r="22" spans="1:8">
      <c r="B22" s="82">
        <f t="shared" si="1"/>
        <v>0.35953703568632989</v>
      </c>
      <c r="C22" s="61">
        <f t="shared" si="2"/>
        <v>0.12926688003011325</v>
      </c>
      <c r="D22" s="61">
        <f>D8-'Zadání a charakteristiky'!D16</f>
        <v>-2.9681250000000006</v>
      </c>
      <c r="E22" s="62">
        <f t="shared" si="3"/>
        <v>8.8097660156250033</v>
      </c>
      <c r="G22" s="97"/>
    </row>
    <row r="23" spans="1:8">
      <c r="B23" s="82">
        <f t="shared" si="1"/>
        <v>-1.6143685483447996</v>
      </c>
      <c r="C23" s="61">
        <f t="shared" si="2"/>
        <v>2.6061858098848956</v>
      </c>
      <c r="D23" s="61">
        <f>D9-'Zadání a charakteristiky'!D16</f>
        <v>-2.3681249999999991</v>
      </c>
      <c r="E23" s="62">
        <f t="shared" si="3"/>
        <v>5.6080160156249956</v>
      </c>
      <c r="G23" s="97"/>
    </row>
    <row r="24" spans="1:8">
      <c r="B24" s="82">
        <f t="shared" si="1"/>
        <v>1.2548315126584946</v>
      </c>
      <c r="C24" s="61">
        <f t="shared" si="2"/>
        <v>1.5746021251608056</v>
      </c>
      <c r="D24" s="61">
        <f>D10-'Zadání a charakteristiky'!D16</f>
        <v>3.301874999999999</v>
      </c>
      <c r="E24" s="62">
        <f t="shared" si="3"/>
        <v>10.902378515624994</v>
      </c>
      <c r="G24" s="97"/>
    </row>
    <row r="25" spans="1:8">
      <c r="B25" s="82">
        <f t="shared" si="1"/>
        <v>-2.6228639222292962</v>
      </c>
      <c r="C25" s="61">
        <f t="shared" si="2"/>
        <v>6.8794151545320474</v>
      </c>
      <c r="D25" s="61">
        <f>D11-'Zadání a charakteristiky'!D16</f>
        <v>2.4718750000000007</v>
      </c>
      <c r="E25" s="62">
        <f t="shared" si="3"/>
        <v>6.1101660156250039</v>
      </c>
      <c r="G25" s="97"/>
    </row>
    <row r="26" spans="1:8">
      <c r="B26" s="82">
        <f t="shared" si="1"/>
        <v>3.4207808699213231</v>
      </c>
      <c r="C26" s="61">
        <f t="shared" si="2"/>
        <v>11.701741760019685</v>
      </c>
      <c r="D26" s="61">
        <f>D12-'Zadání a charakteristiky'!D16</f>
        <v>11.831874999999997</v>
      </c>
      <c r="E26" s="62">
        <f t="shared" si="3"/>
        <v>139.99326601562493</v>
      </c>
      <c r="G26" s="97"/>
    </row>
    <row r="27" spans="1:8" ht="15.75" thickBot="1">
      <c r="B27" s="83">
        <f t="shared" si="1"/>
        <v>-0.7979169476919914</v>
      </c>
      <c r="C27" s="65">
        <f t="shared" si="2"/>
        <v>0.63667145541410408</v>
      </c>
      <c r="D27" s="65">
        <f>D13-'Zadání a charakteristiky'!D16</f>
        <v>11.221875000000001</v>
      </c>
      <c r="E27" s="66">
        <f t="shared" si="3"/>
        <v>125.93047851562501</v>
      </c>
      <c r="G27" s="97"/>
    </row>
    <row r="28" spans="1:8" ht="15.75" thickBot="1">
      <c r="B28" s="84"/>
      <c r="C28" s="69">
        <f>SUM(C19:C27)</f>
        <v>29.65532126995231</v>
      </c>
      <c r="D28" s="68"/>
      <c r="E28" s="70">
        <f>SUM(E19:E27)</f>
        <v>508.69291914062495</v>
      </c>
    </row>
  </sheetData>
  <mergeCells count="4">
    <mergeCell ref="B2:E2"/>
    <mergeCell ref="G4:I4"/>
    <mergeCell ref="G10:I10"/>
    <mergeCell ref="G11:I11"/>
  </mergeCells>
  <pageMargins left="0.7" right="0.7" top="0.78740157499999996" bottom="0.78740157499999996" header="0.3" footer="0.3"/>
  <pageSetup paperSize="9" orientation="portrait" horizontalDpi="30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J28"/>
  <sheetViews>
    <sheetView workbookViewId="0">
      <selection activeCell="B2" sqref="B2:E2"/>
    </sheetView>
  </sheetViews>
  <sheetFormatPr defaultColWidth="9.140625" defaultRowHeight="15"/>
  <cols>
    <col min="1" max="1" width="2.85546875" style="1" customWidth="1"/>
    <col min="2" max="6" width="11.42578125" style="1" customWidth="1"/>
    <col min="7" max="8" width="9.140625" style="1" customWidth="1"/>
    <col min="9" max="16384" width="9.140625" style="1"/>
  </cols>
  <sheetData>
    <row r="1" spans="2:10" ht="7.5" customHeight="1"/>
    <row r="2" spans="2:10" ht="15.75">
      <c r="B2" s="131" t="s">
        <v>18</v>
      </c>
      <c r="C2" s="131"/>
      <c r="D2" s="131"/>
      <c r="E2" s="131"/>
    </row>
    <row r="3" spans="2:10" ht="15.75" thickBot="1"/>
    <row r="4" spans="2:10" ht="18" thickTop="1" thickBot="1">
      <c r="B4" s="2" t="s">
        <v>0</v>
      </c>
      <c r="C4" s="3" t="s">
        <v>1</v>
      </c>
      <c r="D4" s="4" t="s">
        <v>2</v>
      </c>
      <c r="E4" s="30"/>
      <c r="F4" s="44"/>
      <c r="G4" s="143" t="s">
        <v>4</v>
      </c>
      <c r="H4" s="144"/>
      <c r="I4" s="145"/>
    </row>
    <row r="5" spans="2:10" ht="15" customHeight="1">
      <c r="B5" s="6">
        <v>1</v>
      </c>
      <c r="C5" s="7">
        <v>2003</v>
      </c>
      <c r="D5" s="36">
        <f>'Zadání a charakteristiky'!D5</f>
        <v>9.1999999999999993</v>
      </c>
      <c r="E5" s="37">
        <f>1/($G$6+$H$6*$I$6^B5)</f>
        <v>9.9324383506446896</v>
      </c>
      <c r="F5" s="74"/>
      <c r="G5" s="28" t="s">
        <v>24</v>
      </c>
      <c r="H5" s="31" t="s">
        <v>25</v>
      </c>
      <c r="I5" s="29" t="s">
        <v>27</v>
      </c>
      <c r="J5" s="44"/>
    </row>
    <row r="6" spans="2:10">
      <c r="B6" s="10">
        <v>2</v>
      </c>
      <c r="C6" s="11">
        <v>2004</v>
      </c>
      <c r="D6" s="36">
        <f>'Zadání a charakteristiky'!D6</f>
        <v>11.64</v>
      </c>
      <c r="E6" s="37">
        <f t="shared" ref="E6:E13" si="0">1/($G$6+$H$6*$I$6^B6)</f>
        <v>11.936502435598067</v>
      </c>
      <c r="F6" s="74"/>
      <c r="G6" s="103">
        <f>1/3*(G14-H6*I6*(1-I6^3)/(1-I6))</f>
        <v>1.9445859452201304E-2</v>
      </c>
      <c r="H6" s="104">
        <f>(H14-G14)*(I6-1)/(I6*(I6^3-1)^2)</f>
        <v>0.10257952066250181</v>
      </c>
      <c r="I6" s="105">
        <f>ABS((I14-H14)/(H14-G14))^(1/3)</f>
        <v>0.79191589258725303</v>
      </c>
      <c r="J6" s="44"/>
    </row>
    <row r="7" spans="2:10">
      <c r="B7" s="10">
        <v>3</v>
      </c>
      <c r="C7" s="11">
        <v>2005</v>
      </c>
      <c r="D7" s="36">
        <f>'Zadání a charakteristiky'!D7</f>
        <v>16.600000000000001</v>
      </c>
      <c r="E7" s="37">
        <f t="shared" si="0"/>
        <v>14.206478165474989</v>
      </c>
      <c r="F7" s="74"/>
      <c r="G7" s="40"/>
      <c r="H7" s="75"/>
      <c r="I7" s="41"/>
      <c r="J7" s="44"/>
    </row>
    <row r="8" spans="2:10" ht="15" customHeight="1">
      <c r="B8" s="10">
        <v>4</v>
      </c>
      <c r="C8" s="11">
        <v>2006</v>
      </c>
      <c r="D8" s="36">
        <f>'Zadání a charakteristiky'!D8</f>
        <v>17.32</v>
      </c>
      <c r="E8" s="37">
        <f t="shared" si="0"/>
        <v>16.725297600575665</v>
      </c>
      <c r="F8" s="74"/>
      <c r="G8" s="91" t="s">
        <v>26</v>
      </c>
      <c r="H8" s="93">
        <f>1-(C28/E28)</f>
        <v>0.93761819978590122</v>
      </c>
      <c r="I8" s="43"/>
    </row>
    <row r="9" spans="2:10">
      <c r="B9" s="10">
        <v>5</v>
      </c>
      <c r="C9" s="11">
        <v>2007</v>
      </c>
      <c r="D9" s="36">
        <f>'Zadání a charakteristiky'!D9</f>
        <v>17.920000000000002</v>
      </c>
      <c r="E9" s="37">
        <f t="shared" si="0"/>
        <v>19.457235342875357</v>
      </c>
      <c r="F9" s="74"/>
      <c r="G9" s="40"/>
      <c r="H9" s="75"/>
      <c r="I9" s="43"/>
    </row>
    <row r="10" spans="2:10">
      <c r="B10" s="10">
        <v>6</v>
      </c>
      <c r="C10" s="11">
        <v>2008</v>
      </c>
      <c r="D10" s="36">
        <f>'Zadání a charakteristiky'!D10</f>
        <v>23.59</v>
      </c>
      <c r="E10" s="37">
        <f t="shared" si="0"/>
        <v>22.348014747602246</v>
      </c>
      <c r="F10" s="74"/>
      <c r="G10" s="134" t="s">
        <v>5</v>
      </c>
      <c r="H10" s="139"/>
      <c r="I10" s="135"/>
    </row>
    <row r="11" spans="2:10">
      <c r="B11" s="10">
        <v>7</v>
      </c>
      <c r="C11" s="11">
        <v>2009</v>
      </c>
      <c r="D11" s="36">
        <f>'Zadání a charakteristiky'!D11</f>
        <v>22.76</v>
      </c>
      <c r="E11" s="37">
        <f t="shared" si="0"/>
        <v>25.327997367309539</v>
      </c>
      <c r="F11" s="74"/>
      <c r="G11" s="140" t="s">
        <v>8</v>
      </c>
      <c r="H11" s="141"/>
      <c r="I11" s="142"/>
    </row>
    <row r="12" spans="2:10">
      <c r="B12" s="10">
        <v>8</v>
      </c>
      <c r="C12" s="11">
        <v>2010</v>
      </c>
      <c r="D12" s="36">
        <f>'Zadání a charakteristiky'!D12</f>
        <v>32.119999999999997</v>
      </c>
      <c r="E12" s="37">
        <f t="shared" si="0"/>
        <v>28.318345233177624</v>
      </c>
      <c r="F12" s="74"/>
      <c r="G12" s="40"/>
      <c r="H12" s="75"/>
      <c r="I12" s="43"/>
    </row>
    <row r="13" spans="2:10" ht="15" customHeight="1" thickBot="1">
      <c r="B13" s="76">
        <v>9</v>
      </c>
      <c r="C13" s="77">
        <v>2011</v>
      </c>
      <c r="D13" s="45">
        <f>'Zadání a charakteristiky'!D13</f>
        <v>31.51</v>
      </c>
      <c r="E13" s="46">
        <f t="shared" si="0"/>
        <v>31.239124764980616</v>
      </c>
      <c r="F13" s="74"/>
      <c r="G13" s="28" t="s">
        <v>28</v>
      </c>
      <c r="H13" s="31" t="s">
        <v>29</v>
      </c>
      <c r="I13" s="29" t="s">
        <v>30</v>
      </c>
    </row>
    <row r="14" spans="2:10" ht="15.75" thickBot="1">
      <c r="B14" s="71">
        <v>10</v>
      </c>
      <c r="C14" s="72">
        <v>2012</v>
      </c>
      <c r="D14" s="73"/>
      <c r="E14" s="86">
        <f>1/($G$6+$H$6*$I$6^B14)</f>
        <v>34.017649485948638</v>
      </c>
      <c r="F14" s="130">
        <f>E14</f>
        <v>34.017649485948638</v>
      </c>
      <c r="G14" s="87">
        <f>1/D5+1/D6+1/D7</f>
        <v>0.25484726895029691</v>
      </c>
      <c r="H14" s="88">
        <f>1/D8+1/D9+1/D10</f>
        <v>0.15593113556063112</v>
      </c>
      <c r="I14" s="89">
        <f>1/D11+1/D12+1/D13</f>
        <v>0.10680593825763682</v>
      </c>
    </row>
    <row r="15" spans="2:10">
      <c r="B15" s="47"/>
      <c r="C15" s="47"/>
      <c r="D15" s="48"/>
      <c r="E15" s="48"/>
      <c r="F15" s="38"/>
    </row>
    <row r="16" spans="2:10">
      <c r="B16" s="47"/>
      <c r="C16" s="47"/>
      <c r="D16" s="48"/>
      <c r="F16" s="51">
        <f>E14</f>
        <v>34.017649485948638</v>
      </c>
    </row>
    <row r="17" spans="2:7" ht="15.75" thickBot="1">
      <c r="B17" s="78"/>
      <c r="C17" s="78"/>
      <c r="D17" s="78"/>
      <c r="E17" s="78"/>
    </row>
    <row r="18" spans="2:7" ht="15.75" thickBot="1">
      <c r="B18" s="52" t="s">
        <v>12</v>
      </c>
      <c r="C18" s="53" t="s">
        <v>14</v>
      </c>
      <c r="D18" s="53" t="s">
        <v>13</v>
      </c>
      <c r="E18" s="54" t="s">
        <v>15</v>
      </c>
      <c r="G18" s="98"/>
    </row>
    <row r="19" spans="2:7">
      <c r="B19" s="107">
        <f t="shared" ref="B19:B27" si="1">D5-E5</f>
        <v>-0.73243835064469032</v>
      </c>
      <c r="C19" s="108">
        <f>B19^2</f>
        <v>0.53646593749511429</v>
      </c>
      <c r="D19" s="108">
        <f>D5-'Zadání a charakteristiky'!D16</f>
        <v>-11.088125000000002</v>
      </c>
      <c r="E19" s="109">
        <f>D19^2</f>
        <v>122.94651601562504</v>
      </c>
      <c r="G19" s="96"/>
    </row>
    <row r="20" spans="2:7">
      <c r="B20" s="110">
        <f t="shared" si="1"/>
        <v>-0.29650243559806633</v>
      </c>
      <c r="C20" s="111">
        <f>B20^2</f>
        <v>8.7913694315585475E-2</v>
      </c>
      <c r="D20" s="111">
        <f>D6-'Zadání a charakteristiky'!D16</f>
        <v>-8.6481250000000003</v>
      </c>
      <c r="E20" s="112">
        <f>D20^2</f>
        <v>74.790066015625001</v>
      </c>
      <c r="G20" s="106"/>
    </row>
    <row r="21" spans="2:7">
      <c r="B21" s="110">
        <f t="shared" si="1"/>
        <v>2.3935218345250124</v>
      </c>
      <c r="C21" s="111">
        <f t="shared" ref="C21:C27" si="2">B21^2</f>
        <v>5.7289467723479808</v>
      </c>
      <c r="D21" s="111">
        <f>D7-'Zadání a charakteristiky'!D16</f>
        <v>-3.6881249999999994</v>
      </c>
      <c r="E21" s="112">
        <f t="shared" ref="E21:E27" si="3">D21^2</f>
        <v>13.602266015624997</v>
      </c>
      <c r="G21" s="99"/>
    </row>
    <row r="22" spans="2:7">
      <c r="B22" s="110">
        <f t="shared" si="1"/>
        <v>0.59470239942433523</v>
      </c>
      <c r="C22" s="111">
        <f t="shared" si="2"/>
        <v>0.35367094388106157</v>
      </c>
      <c r="D22" s="111">
        <f>D8-'Zadání a charakteristiky'!D16</f>
        <v>-2.9681250000000006</v>
      </c>
      <c r="E22" s="112">
        <f t="shared" si="3"/>
        <v>8.8097660156250033</v>
      </c>
      <c r="G22" s="99"/>
    </row>
    <row r="23" spans="2:7">
      <c r="B23" s="110">
        <f t="shared" si="1"/>
        <v>-1.5372353428753556</v>
      </c>
      <c r="C23" s="111">
        <f t="shared" si="2"/>
        <v>2.3630924993851119</v>
      </c>
      <c r="D23" s="111">
        <f>D9-'Zadání a charakteristiky'!D16</f>
        <v>-2.3681249999999991</v>
      </c>
      <c r="E23" s="112">
        <f t="shared" si="3"/>
        <v>5.6080160156249956</v>
      </c>
      <c r="G23" s="99"/>
    </row>
    <row r="24" spans="2:7">
      <c r="B24" s="110">
        <f t="shared" si="1"/>
        <v>1.2419852523977539</v>
      </c>
      <c r="C24" s="111">
        <f t="shared" si="2"/>
        <v>1.5425273671735125</v>
      </c>
      <c r="D24" s="111">
        <f>D10-'Zadání a charakteristiky'!D16</f>
        <v>3.301874999999999</v>
      </c>
      <c r="E24" s="112">
        <f t="shared" si="3"/>
        <v>10.902378515624994</v>
      </c>
      <c r="G24" s="106"/>
    </row>
    <row r="25" spans="2:7">
      <c r="B25" s="110">
        <f t="shared" si="1"/>
        <v>-2.5679973673095375</v>
      </c>
      <c r="C25" s="111">
        <f t="shared" si="2"/>
        <v>6.5946104785087156</v>
      </c>
      <c r="D25" s="111">
        <f>D11-'Zadání a charakteristiky'!D16</f>
        <v>2.4718750000000007</v>
      </c>
      <c r="E25" s="112">
        <f t="shared" si="3"/>
        <v>6.1101660156250039</v>
      </c>
      <c r="G25" s="106"/>
    </row>
    <row r="26" spans="2:7">
      <c r="B26" s="110">
        <f t="shared" si="1"/>
        <v>3.8016547668223737</v>
      </c>
      <c r="C26" s="111">
        <f t="shared" si="2"/>
        <v>14.452578966103276</v>
      </c>
      <c r="D26" s="111">
        <f>D12-'Zadání a charakteristiky'!D16</f>
        <v>11.831874999999997</v>
      </c>
      <c r="E26" s="112">
        <f t="shared" si="3"/>
        <v>139.99326601562493</v>
      </c>
      <c r="G26" s="99"/>
    </row>
    <row r="27" spans="2:7" ht="15.75" thickBot="1">
      <c r="B27" s="113">
        <f t="shared" si="1"/>
        <v>0.27087523501938549</v>
      </c>
      <c r="C27" s="114">
        <f t="shared" si="2"/>
        <v>7.3373392946807323E-2</v>
      </c>
      <c r="D27" s="114">
        <f>D13-'Zadání a charakteristiky'!D16</f>
        <v>11.221875000000001</v>
      </c>
      <c r="E27" s="115">
        <f t="shared" si="3"/>
        <v>125.93047851562501</v>
      </c>
      <c r="G27" s="99"/>
    </row>
    <row r="28" spans="2:7" ht="15.75" thickBot="1">
      <c r="B28" s="84"/>
      <c r="C28" s="116">
        <f>SUM(C19:C27)</f>
        <v>31.733180052157167</v>
      </c>
      <c r="D28" s="116"/>
      <c r="E28" s="117">
        <f>SUM(E19:E27)</f>
        <v>508.69291914062495</v>
      </c>
    </row>
  </sheetData>
  <mergeCells count="4">
    <mergeCell ref="B2:E2"/>
    <mergeCell ref="G4:I4"/>
    <mergeCell ref="G11:I11"/>
    <mergeCell ref="G10:I10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J28"/>
  <sheetViews>
    <sheetView workbookViewId="0">
      <selection activeCell="B2" sqref="B2:E2"/>
    </sheetView>
  </sheetViews>
  <sheetFormatPr defaultColWidth="9.140625" defaultRowHeight="15"/>
  <cols>
    <col min="1" max="1" width="2.85546875" style="1" customWidth="1"/>
    <col min="2" max="6" width="11.42578125" style="1" customWidth="1"/>
    <col min="7" max="8" width="9.140625" style="1" customWidth="1"/>
    <col min="9" max="16384" width="9.140625" style="1"/>
  </cols>
  <sheetData>
    <row r="1" spans="2:10" ht="7.5" customHeight="1"/>
    <row r="2" spans="2:10" ht="15.75">
      <c r="B2" s="131" t="s">
        <v>19</v>
      </c>
      <c r="C2" s="131"/>
      <c r="D2" s="131"/>
      <c r="E2" s="131"/>
    </row>
    <row r="3" spans="2:10" ht="15.75" thickBot="1"/>
    <row r="4" spans="2:10" ht="18" thickTop="1" thickBot="1">
      <c r="B4" s="32" t="s">
        <v>0</v>
      </c>
      <c r="C4" s="33" t="s">
        <v>1</v>
      </c>
      <c r="D4" s="34" t="s">
        <v>21</v>
      </c>
      <c r="E4" s="35"/>
      <c r="F4" s="44"/>
      <c r="G4" s="143" t="s">
        <v>4</v>
      </c>
      <c r="H4" s="144"/>
      <c r="I4" s="145"/>
    </row>
    <row r="5" spans="2:10" ht="15" customHeight="1">
      <c r="B5" s="6">
        <v>1</v>
      </c>
      <c r="C5" s="7">
        <v>2003</v>
      </c>
      <c r="D5" s="36">
        <f>'Zadání a charakteristiky'!D5</f>
        <v>9.1999999999999993</v>
      </c>
      <c r="E5" s="37">
        <f>EXP($G$6+$H$6*$I$6^B5)</f>
        <v>10.155196208479701</v>
      </c>
      <c r="F5" s="74"/>
      <c r="G5" s="28" t="s">
        <v>24</v>
      </c>
      <c r="H5" s="31" t="s">
        <v>25</v>
      </c>
      <c r="I5" s="29" t="s">
        <v>27</v>
      </c>
      <c r="J5" s="44"/>
    </row>
    <row r="6" spans="2:10">
      <c r="B6" s="10">
        <v>2</v>
      </c>
      <c r="C6" s="11">
        <v>2004</v>
      </c>
      <c r="D6" s="36">
        <f>'Zadání a charakteristiky'!D6</f>
        <v>11.64</v>
      </c>
      <c r="E6" s="37">
        <f t="shared" ref="E6:E13" si="0">EXP($G$6+$H$6*$I$6^B6)</f>
        <v>12.163478588630078</v>
      </c>
      <c r="F6" s="74"/>
      <c r="G6" s="39">
        <f>1/3*(G14-H6*I6*(1-I6^3)/(1-I6))</f>
        <v>4.9740072296849371</v>
      </c>
      <c r="H6" s="36">
        <f>(H14-G14)*(I6-1)/(I6*(I6^3-1)^2)</f>
        <v>-2.8496278688686556</v>
      </c>
      <c r="I6" s="9">
        <f>ABS((I14-H14)/(H14-G14))^(1/3)</f>
        <v>0.93205914445486504</v>
      </c>
      <c r="J6" s="44"/>
    </row>
    <row r="7" spans="2:10">
      <c r="B7" s="10">
        <v>3</v>
      </c>
      <c r="C7" s="11">
        <v>2005</v>
      </c>
      <c r="D7" s="36">
        <f>'Zadání a charakteristiky'!D7</f>
        <v>16.600000000000001</v>
      </c>
      <c r="E7" s="37">
        <f t="shared" si="0"/>
        <v>14.39139130449637</v>
      </c>
      <c r="F7" s="74"/>
      <c r="G7" s="40"/>
      <c r="H7" s="75"/>
      <c r="I7" s="41"/>
      <c r="J7" s="44"/>
    </row>
    <row r="8" spans="2:10" ht="15" customHeight="1">
      <c r="B8" s="10">
        <v>4</v>
      </c>
      <c r="C8" s="11">
        <v>2006</v>
      </c>
      <c r="D8" s="36">
        <f>'Zadání a charakteristiky'!D8</f>
        <v>17.32</v>
      </c>
      <c r="E8" s="37">
        <f t="shared" si="0"/>
        <v>16.833911121608377</v>
      </c>
      <c r="F8" s="74"/>
      <c r="G8" s="91" t="s">
        <v>26</v>
      </c>
      <c r="H8" s="93">
        <f>1-(C28/E28)</f>
        <v>0.94094338395937138</v>
      </c>
      <c r="I8" s="43"/>
    </row>
    <row r="9" spans="2:10">
      <c r="B9" s="10">
        <v>5</v>
      </c>
      <c r="C9" s="11">
        <v>2007</v>
      </c>
      <c r="D9" s="36">
        <f>'Zadání a charakteristiky'!D9</f>
        <v>17.920000000000002</v>
      </c>
      <c r="E9" s="37">
        <f t="shared" si="0"/>
        <v>19.48236662255313</v>
      </c>
      <c r="F9" s="74"/>
      <c r="G9" s="40"/>
      <c r="H9" s="75"/>
      <c r="I9" s="43"/>
    </row>
    <row r="10" spans="2:10">
      <c r="B10" s="10">
        <v>6</v>
      </c>
      <c r="C10" s="11">
        <v>2008</v>
      </c>
      <c r="D10" s="36">
        <f>'Zadání a charakteristiky'!D10</f>
        <v>23.59</v>
      </c>
      <c r="E10" s="37">
        <f t="shared" si="0"/>
        <v>22.324775089232794</v>
      </c>
      <c r="F10" s="74"/>
      <c r="G10" s="134" t="s">
        <v>5</v>
      </c>
      <c r="H10" s="139"/>
      <c r="I10" s="135"/>
    </row>
    <row r="11" spans="2:10">
      <c r="B11" s="10">
        <v>7</v>
      </c>
      <c r="C11" s="11">
        <v>2009</v>
      </c>
      <c r="D11" s="36">
        <f>'Zadání a charakteristiky'!D11</f>
        <v>22.76</v>
      </c>
      <c r="E11" s="37">
        <f t="shared" si="0"/>
        <v>25.346271648103901</v>
      </c>
      <c r="F11" s="74"/>
      <c r="G11" s="146" t="s">
        <v>10</v>
      </c>
      <c r="H11" s="147"/>
      <c r="I11" s="148"/>
    </row>
    <row r="12" spans="2:10">
      <c r="B12" s="10">
        <v>8</v>
      </c>
      <c r="C12" s="11">
        <v>2010</v>
      </c>
      <c r="D12" s="36">
        <f>'Zadání a charakteristiky'!D12</f>
        <v>32.119999999999997</v>
      </c>
      <c r="E12" s="37">
        <f t="shared" si="0"/>
        <v>28.529601326656561</v>
      </c>
      <c r="F12" s="74"/>
      <c r="G12" s="40"/>
      <c r="H12" s="75"/>
      <c r="I12" s="43"/>
    </row>
    <row r="13" spans="2:10" ht="15" customHeight="1" thickBot="1">
      <c r="B13" s="76">
        <v>9</v>
      </c>
      <c r="C13" s="77">
        <v>2011</v>
      </c>
      <c r="D13" s="45">
        <f>'Zadání a charakteristiky'!D13</f>
        <v>31.51</v>
      </c>
      <c r="E13" s="46">
        <f t="shared" si="0"/>
        <v>31.855645485793875</v>
      </c>
      <c r="F13" s="74"/>
      <c r="G13" s="28" t="s">
        <v>28</v>
      </c>
      <c r="H13" s="31" t="s">
        <v>29</v>
      </c>
      <c r="I13" s="29" t="s">
        <v>30</v>
      </c>
    </row>
    <row r="14" spans="2:10" ht="15.75" thickBot="1">
      <c r="B14" s="71">
        <v>10</v>
      </c>
      <c r="C14" s="72">
        <v>2012</v>
      </c>
      <c r="D14" s="85"/>
      <c r="E14" s="85">
        <v>35.299999999999997</v>
      </c>
      <c r="F14" s="130">
        <f>E14</f>
        <v>35.299999999999997</v>
      </c>
      <c r="G14" s="87">
        <f>SUM(LN(D5),LN(D6),LN(D7))</f>
        <v>7.4830536217207841</v>
      </c>
      <c r="H14" s="88">
        <f>SUM(LN(D8),LN(D9),LN(D10))</f>
        <v>8.8986022041006567</v>
      </c>
      <c r="I14" s="89">
        <f>SUM(LN(D11),LN(D12),LN(D13))</f>
        <v>10.044788454105875</v>
      </c>
    </row>
    <row r="15" spans="2:10">
      <c r="B15" s="47"/>
      <c r="C15" s="47"/>
      <c r="D15" s="48"/>
      <c r="E15" s="48"/>
      <c r="F15" s="38"/>
    </row>
    <row r="16" spans="2:10">
      <c r="B16" s="47"/>
      <c r="C16" s="47"/>
      <c r="D16" s="48"/>
      <c r="F16" s="51">
        <f>E14</f>
        <v>35.299999999999997</v>
      </c>
    </row>
    <row r="17" spans="2:8" ht="15.75" thickBot="1"/>
    <row r="18" spans="2:8" ht="15.75" thickBot="1">
      <c r="B18" s="52" t="s">
        <v>12</v>
      </c>
      <c r="C18" s="53" t="s">
        <v>14</v>
      </c>
      <c r="D18" s="53" t="s">
        <v>13</v>
      </c>
      <c r="E18" s="54" t="s">
        <v>15</v>
      </c>
      <c r="G18" s="94"/>
      <c r="H18" s="15"/>
    </row>
    <row r="19" spans="2:8">
      <c r="B19" s="119">
        <f t="shared" ref="B19:B27" si="1">D5-E5</f>
        <v>-0.95519620847970188</v>
      </c>
      <c r="C19" s="120">
        <f>B19^2</f>
        <v>0.91239979669399807</v>
      </c>
      <c r="D19" s="120">
        <f>D5-'Zadání a charakteristiky'!D16</f>
        <v>-11.088125000000002</v>
      </c>
      <c r="E19" s="121">
        <f>D19^2</f>
        <v>122.94651601562504</v>
      </c>
      <c r="G19" s="97"/>
      <c r="H19" s="96"/>
    </row>
    <row r="20" spans="2:8">
      <c r="B20" s="122">
        <f t="shared" si="1"/>
        <v>-0.52347858863007701</v>
      </c>
      <c r="C20" s="123">
        <f>B20^2</f>
        <v>0.27402983275413739</v>
      </c>
      <c r="D20" s="123">
        <f>D6-'Zadání a charakteristiky'!D16</f>
        <v>-8.6481250000000003</v>
      </c>
      <c r="E20" s="124">
        <f>D20^2</f>
        <v>74.790066015625001</v>
      </c>
      <c r="G20" s="97"/>
      <c r="H20" s="96"/>
    </row>
    <row r="21" spans="2:8">
      <c r="B21" s="122">
        <f t="shared" si="1"/>
        <v>2.2086086955036315</v>
      </c>
      <c r="C21" s="123">
        <f t="shared" ref="C21:C27" si="2">B21^2</f>
        <v>4.8779523698542526</v>
      </c>
      <c r="D21" s="123">
        <f>D7-'Zadání a charakteristiky'!D16</f>
        <v>-3.6881249999999994</v>
      </c>
      <c r="E21" s="124">
        <f t="shared" ref="E21:E27" si="3">D21^2</f>
        <v>13.602266015624997</v>
      </c>
      <c r="G21" s="97"/>
    </row>
    <row r="22" spans="2:8">
      <c r="B22" s="122">
        <f t="shared" si="1"/>
        <v>0.48608887839162307</v>
      </c>
      <c r="C22" s="123">
        <f t="shared" si="2"/>
        <v>0.23628239769602613</v>
      </c>
      <c r="D22" s="123">
        <f>D8-'Zadání a charakteristiky'!D16</f>
        <v>-2.9681250000000006</v>
      </c>
      <c r="E22" s="124">
        <f t="shared" si="3"/>
        <v>8.8097660156250033</v>
      </c>
      <c r="G22" s="97"/>
    </row>
    <row r="23" spans="2:8">
      <c r="B23" s="122">
        <f t="shared" si="1"/>
        <v>-1.5623666225531281</v>
      </c>
      <c r="C23" s="123">
        <f t="shared" si="2"/>
        <v>2.4409894632680684</v>
      </c>
      <c r="D23" s="123">
        <f>D9-'Zadání a charakteristiky'!D16</f>
        <v>-2.3681249999999991</v>
      </c>
      <c r="E23" s="124">
        <f t="shared" si="3"/>
        <v>5.6080160156249956</v>
      </c>
      <c r="G23" s="97"/>
    </row>
    <row r="24" spans="2:8">
      <c r="B24" s="122">
        <f t="shared" si="1"/>
        <v>1.2652249107672056</v>
      </c>
      <c r="C24" s="123">
        <f t="shared" si="2"/>
        <v>1.6007940748258833</v>
      </c>
      <c r="D24" s="123">
        <f>D10-'Zadání a charakteristiky'!D16</f>
        <v>3.301874999999999</v>
      </c>
      <c r="E24" s="124">
        <f t="shared" si="3"/>
        <v>10.902378515624994</v>
      </c>
      <c r="G24" s="97"/>
    </row>
    <row r="25" spans="2:8">
      <c r="B25" s="122">
        <f t="shared" si="1"/>
        <v>-2.5862716481038994</v>
      </c>
      <c r="C25" s="123">
        <f t="shared" si="2"/>
        <v>6.6888010377860603</v>
      </c>
      <c r="D25" s="123">
        <f>D11-'Zadání a charakteristiky'!D16</f>
        <v>2.4718750000000007</v>
      </c>
      <c r="E25" s="124">
        <f t="shared" si="3"/>
        <v>6.1101660156250039</v>
      </c>
    </row>
    <row r="26" spans="2:8">
      <c r="B26" s="122">
        <f t="shared" si="1"/>
        <v>3.5903986733434365</v>
      </c>
      <c r="C26" s="123">
        <f t="shared" si="2"/>
        <v>12.890962633546309</v>
      </c>
      <c r="D26" s="123">
        <f>D12-'Zadání a charakteristiky'!D16</f>
        <v>11.831874999999997</v>
      </c>
      <c r="E26" s="124">
        <f t="shared" si="3"/>
        <v>139.99326601562493</v>
      </c>
      <c r="G26" s="97"/>
    </row>
    <row r="27" spans="2:8" ht="15.75" thickBot="1">
      <c r="B27" s="125">
        <f t="shared" si="1"/>
        <v>-0.34564548579387377</v>
      </c>
      <c r="C27" s="126">
        <f t="shared" si="2"/>
        <v>0.11947080184968299</v>
      </c>
      <c r="D27" s="126">
        <f>D13-'Zadání a charakteristiky'!D16</f>
        <v>11.221875000000001</v>
      </c>
      <c r="E27" s="127">
        <f t="shared" si="3"/>
        <v>125.93047851562501</v>
      </c>
      <c r="G27" s="97"/>
    </row>
    <row r="28" spans="2:8" ht="15.75" thickBot="1">
      <c r="B28" s="128"/>
      <c r="C28" s="116">
        <f>SUM(C19:C27)</f>
        <v>30.041682408274415</v>
      </c>
      <c r="D28" s="116"/>
      <c r="E28" s="117">
        <f>SUM(E19:E27)</f>
        <v>508.69291914062495</v>
      </c>
    </row>
  </sheetData>
  <mergeCells count="4">
    <mergeCell ref="B2:E2"/>
    <mergeCell ref="G4:I4"/>
    <mergeCell ref="G10:I10"/>
    <mergeCell ref="G11:I11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Zadání a charakteristiky</vt:lpstr>
      <vt:lpstr>Regresní přímka</vt:lpstr>
      <vt:lpstr>Mod. exp. trend</vt:lpstr>
      <vt:lpstr>Logistický trend</vt:lpstr>
      <vt:lpstr>Gompertzova křivka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Statistické trendy</dc:title>
  <dc:creator>Petra Kinclová</dc:creator>
  <dcterms:created xsi:type="dcterms:W3CDTF">2012-05-16T14:04:32Z</dcterms:created>
  <dcterms:modified xsi:type="dcterms:W3CDTF">2013-05-19T09:14:40Z</dcterms:modified>
</cp:coreProperties>
</file>